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talnakonferencija-my.sharepoint.com/personal/milica_railic_skgo_org/Documents/Desktop/EU EXCHANGE 6/FINAL SEA/Poljoprivreda/"/>
    </mc:Choice>
  </mc:AlternateContent>
  <xr:revisionPtr revIDLastSave="0" documentId="8_{4702896D-A612-4E14-85E7-A8DBFE6FC896}" xr6:coauthVersionLast="47" xr6:coauthVersionMax="47" xr10:uidLastSave="{00000000-0000-0000-0000-000000000000}"/>
  <bookViews>
    <workbookView xWindow="-120" yWindow="-120" windowWidth="29040" windowHeight="15840" xr2:uid="{FB70053E-B347-1D4F-B0F6-048349B8835C}"/>
  </bookViews>
  <sheets>
    <sheet name="Образац табеле" sheetId="6" r:id="rId1"/>
    <sheet name="sabac" sheetId="2" r:id="rId2"/>
    <sheet name="Sheet1" sheetId="1" r:id="rId3"/>
  </sheets>
  <definedNames>
    <definedName name="_xlnm.Print_Area" localSheetId="1">sabac!$A$2:$R$22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6" l="1"/>
  <c r="Y48" i="6"/>
  <c r="X48" i="6"/>
  <c r="AA47" i="6"/>
  <c r="Y47" i="6"/>
  <c r="X47" i="6"/>
  <c r="AA46" i="6"/>
  <c r="Y46" i="6"/>
  <c r="X46" i="6"/>
  <c r="AA45" i="6"/>
  <c r="Y45" i="6"/>
  <c r="X45" i="6"/>
  <c r="AA44" i="6"/>
  <c r="Y44" i="6"/>
  <c r="X44" i="6"/>
  <c r="AA43" i="6"/>
  <c r="Y43" i="6"/>
  <c r="X43" i="6"/>
  <c r="V48" i="6"/>
  <c r="V47" i="6"/>
  <c r="V46" i="6"/>
  <c r="V45" i="6"/>
  <c r="V43" i="6"/>
  <c r="R48" i="6"/>
  <c r="R45" i="6"/>
  <c r="R43" i="6"/>
  <c r="N48" i="6"/>
  <c r="N47" i="6"/>
  <c r="N46" i="6"/>
  <c r="N45" i="6"/>
  <c r="N43" i="6"/>
  <c r="F48" i="6"/>
  <c r="F47" i="6"/>
  <c r="F46" i="6"/>
  <c r="F45" i="6"/>
  <c r="F44" i="6"/>
  <c r="F43" i="6"/>
  <c r="J48" i="6"/>
  <c r="J47" i="6"/>
  <c r="J46" i="6"/>
  <c r="J45" i="6"/>
  <c r="J44" i="6"/>
  <c r="J43" i="6"/>
  <c r="X42" i="6"/>
  <c r="AA42" i="6"/>
  <c r="Y42" i="6"/>
  <c r="Z42" i="6" s="1"/>
  <c r="AA41" i="6"/>
  <c r="Y41" i="6"/>
  <c r="Z41" i="6" s="1"/>
  <c r="X41" i="6"/>
  <c r="AA40" i="6"/>
  <c r="Y40" i="6"/>
  <c r="X40" i="6"/>
  <c r="AA39" i="6"/>
  <c r="Y39" i="6"/>
  <c r="X39" i="6"/>
  <c r="AA38" i="6"/>
  <c r="Y38" i="6"/>
  <c r="Z38" i="6" s="1"/>
  <c r="X38" i="6"/>
  <c r="AA37" i="6"/>
  <c r="Y37" i="6"/>
  <c r="X37" i="6"/>
  <c r="V42" i="6"/>
  <c r="V41" i="6"/>
  <c r="V40" i="6"/>
  <c r="V39" i="6"/>
  <c r="V37" i="6"/>
  <c r="R42" i="6"/>
  <c r="R41" i="6"/>
  <c r="R40" i="6"/>
  <c r="R39" i="6"/>
  <c r="R37" i="6"/>
  <c r="N42" i="6"/>
  <c r="N40" i="6"/>
  <c r="N39" i="6"/>
  <c r="N38" i="6"/>
  <c r="N37" i="6"/>
  <c r="J42" i="6"/>
  <c r="J41" i="6"/>
  <c r="J40" i="6"/>
  <c r="J39" i="6"/>
  <c r="J38" i="6"/>
  <c r="J37" i="6"/>
  <c r="F42" i="6"/>
  <c r="F41" i="6"/>
  <c r="F40" i="6"/>
  <c r="F39" i="6"/>
  <c r="F38" i="6"/>
  <c r="F37" i="6"/>
  <c r="AA36" i="6"/>
  <c r="Y36" i="6"/>
  <c r="X36" i="6"/>
  <c r="AA35" i="6"/>
  <c r="Y35" i="6"/>
  <c r="X35" i="6"/>
  <c r="AA34" i="6"/>
  <c r="Y34" i="6"/>
  <c r="X34" i="6"/>
  <c r="AA33" i="6"/>
  <c r="Y33" i="6"/>
  <c r="X33" i="6"/>
  <c r="AA32" i="6"/>
  <c r="Y32" i="6"/>
  <c r="X32" i="6"/>
  <c r="AA31" i="6"/>
  <c r="Y31" i="6"/>
  <c r="X31" i="6"/>
  <c r="AA30" i="6"/>
  <c r="Y30" i="6"/>
  <c r="X30" i="6"/>
  <c r="V35" i="6"/>
  <c r="V33" i="6"/>
  <c r="V32" i="6"/>
  <c r="V30" i="6"/>
  <c r="R35" i="6"/>
  <c r="R32" i="6"/>
  <c r="R30" i="6"/>
  <c r="N35" i="6"/>
  <c r="N34" i="6"/>
  <c r="N32" i="6"/>
  <c r="N30" i="6"/>
  <c r="J36" i="6"/>
  <c r="J32" i="6"/>
  <c r="J31" i="6"/>
  <c r="J30" i="6"/>
  <c r="F33" i="6"/>
  <c r="F32" i="6"/>
  <c r="F31" i="6"/>
  <c r="F30" i="6"/>
  <c r="AA29" i="6"/>
  <c r="Y29" i="6"/>
  <c r="AA28" i="6"/>
  <c r="Y28" i="6"/>
  <c r="AA27" i="6"/>
  <c r="Y27" i="6"/>
  <c r="AA26" i="6"/>
  <c r="Y26" i="6"/>
  <c r="AA25" i="6"/>
  <c r="Y25" i="6"/>
  <c r="Z25" i="6" s="1"/>
  <c r="AA24" i="6"/>
  <c r="Y24" i="6"/>
  <c r="Z24" i="6" s="1"/>
  <c r="AA23" i="6"/>
  <c r="Y23" i="6"/>
  <c r="Z23" i="6" s="1"/>
  <c r="AA22" i="6"/>
  <c r="Y22" i="6"/>
  <c r="AA21" i="6"/>
  <c r="Y21" i="6"/>
  <c r="AA20" i="6"/>
  <c r="Y20" i="6"/>
  <c r="X29" i="6"/>
  <c r="X28" i="6"/>
  <c r="X27" i="6"/>
  <c r="X26" i="6"/>
  <c r="X25" i="6"/>
  <c r="X24" i="6"/>
  <c r="X23" i="6"/>
  <c r="V29" i="6"/>
  <c r="V27" i="6"/>
  <c r="V26" i="6"/>
  <c r="V25" i="6"/>
  <c r="V24" i="6"/>
  <c r="V23" i="6"/>
  <c r="R27" i="6"/>
  <c r="R26" i="6"/>
  <c r="R25" i="6"/>
  <c r="R24" i="6"/>
  <c r="R23" i="6"/>
  <c r="N25" i="6"/>
  <c r="N24" i="6"/>
  <c r="N23" i="6"/>
  <c r="J29" i="6"/>
  <c r="J26" i="6"/>
  <c r="J25" i="6"/>
  <c r="J24" i="6"/>
  <c r="J23" i="6"/>
  <c r="F28" i="6"/>
  <c r="F25" i="6"/>
  <c r="F24" i="6"/>
  <c r="F23" i="6"/>
  <c r="F22" i="6"/>
  <c r="AA19" i="6"/>
  <c r="Y19" i="6"/>
  <c r="X19" i="6"/>
  <c r="V19" i="6"/>
  <c r="R19" i="6"/>
  <c r="J19" i="6"/>
  <c r="F19" i="6"/>
  <c r="AA18" i="6"/>
  <c r="Y18" i="6"/>
  <c r="X18" i="6"/>
  <c r="Z18" i="6" s="1"/>
  <c r="V18" i="6"/>
  <c r="R18" i="6"/>
  <c r="N18" i="6"/>
  <c r="J18" i="6"/>
  <c r="F18" i="6"/>
  <c r="V16" i="6"/>
  <c r="Z36" i="6" l="1"/>
  <c r="Z45" i="6"/>
  <c r="Z46" i="6"/>
  <c r="Z39" i="6"/>
  <c r="Z35" i="6"/>
  <c r="Z44" i="6"/>
  <c r="Z30" i="6"/>
  <c r="Z37" i="6"/>
  <c r="Z31" i="6"/>
  <c r="Z32" i="6"/>
  <c r="Z47" i="6"/>
  <c r="Z33" i="6"/>
  <c r="Z40" i="6"/>
  <c r="Z48" i="6"/>
  <c r="Z34" i="6"/>
  <c r="Z43" i="6"/>
  <c r="Z29" i="6"/>
  <c r="Z26" i="6"/>
  <c r="Z27" i="6"/>
  <c r="Z28" i="6"/>
  <c r="Z19" i="6"/>
  <c r="AA15" i="6"/>
  <c r="Y15" i="6"/>
  <c r="X15" i="6"/>
  <c r="AA14" i="6"/>
  <c r="Y14" i="6"/>
  <c r="X14" i="6"/>
  <c r="AA13" i="6"/>
  <c r="Y13" i="6"/>
  <c r="X13" i="6"/>
  <c r="J13" i="6"/>
  <c r="AA12" i="6"/>
  <c r="Y12" i="6"/>
  <c r="X12" i="6"/>
  <c r="J12" i="6"/>
  <c r="AA11" i="6"/>
  <c r="Y11" i="6"/>
  <c r="X11" i="6"/>
  <c r="F11" i="6"/>
  <c r="AA10" i="6"/>
  <c r="Y10" i="6"/>
  <c r="X10" i="6"/>
  <c r="V10" i="6"/>
  <c r="R10" i="6"/>
  <c r="N10" i="6"/>
  <c r="J10" i="6"/>
  <c r="F10" i="6"/>
  <c r="AA9" i="6"/>
  <c r="Y9" i="6"/>
  <c r="X9" i="6"/>
  <c r="N9" i="6"/>
  <c r="J9" i="6"/>
  <c r="AA8" i="6"/>
  <c r="Y8" i="6"/>
  <c r="X8" i="6"/>
  <c r="V8" i="6"/>
  <c r="R8" i="6"/>
  <c r="AA7" i="6"/>
  <c r="Y7" i="6"/>
  <c r="X7" i="6"/>
  <c r="V7" i="6"/>
  <c r="J7" i="6"/>
  <c r="F7" i="6"/>
  <c r="AA6" i="6"/>
  <c r="Y6" i="6"/>
  <c r="X6" i="6"/>
  <c r="V6" i="6"/>
  <c r="J6" i="6"/>
  <c r="F6" i="6"/>
  <c r="AA5" i="6"/>
  <c r="Y5" i="6"/>
  <c r="X5" i="6"/>
  <c r="V5" i="6"/>
  <c r="R5" i="6"/>
  <c r="J5" i="6"/>
  <c r="F5" i="6"/>
  <c r="AA4" i="6"/>
  <c r="Y4" i="6"/>
  <c r="X4" i="6"/>
  <c r="V4" i="6"/>
  <c r="R4" i="6"/>
  <c r="N4" i="6"/>
  <c r="J4" i="6"/>
  <c r="F4" i="6"/>
  <c r="AA3" i="6"/>
  <c r="Y3" i="6"/>
  <c r="X3" i="6"/>
  <c r="V3" i="6"/>
  <c r="N3" i="6"/>
  <c r="J3" i="6"/>
  <c r="F3" i="6"/>
  <c r="AA2" i="6"/>
  <c r="Y2" i="6"/>
  <c r="X2" i="6"/>
  <c r="V2" i="6"/>
  <c r="R2" i="6"/>
  <c r="N2" i="6"/>
  <c r="J2" i="6"/>
  <c r="F2" i="6"/>
  <c r="AX9" i="2"/>
  <c r="Z7" i="2"/>
  <c r="Z10" i="2"/>
  <c r="Z9" i="2"/>
  <c r="Z8" i="2"/>
  <c r="Z6" i="2"/>
  <c r="Z5" i="2"/>
  <c r="Z4" i="2"/>
  <c r="Z17" i="2"/>
  <c r="Z16" i="2"/>
  <c r="Z15" i="2"/>
  <c r="Z14" i="2"/>
  <c r="Z13" i="2"/>
  <c r="Z12" i="2"/>
  <c r="Z11" i="2"/>
  <c r="W10" i="2"/>
  <c r="Z19" i="2"/>
  <c r="Y18" i="2"/>
  <c r="Y22" i="2"/>
  <c r="X22" i="2"/>
  <c r="W22" i="2"/>
  <c r="V22" i="2"/>
  <c r="U22" i="2"/>
  <c r="T22" i="2"/>
  <c r="S22" i="2"/>
  <c r="R22" i="2"/>
  <c r="P22" i="2"/>
  <c r="O22" i="2"/>
  <c r="M22" i="2"/>
  <c r="N22" i="2"/>
  <c r="L22" i="2"/>
  <c r="K22" i="2"/>
  <c r="J22" i="2"/>
  <c r="H22" i="2"/>
  <c r="G22" i="2"/>
  <c r="F22" i="2"/>
  <c r="D22" i="2"/>
  <c r="C22" i="2"/>
  <c r="AX18" i="2"/>
  <c r="AU18" i="2"/>
  <c r="AV9" i="2"/>
  <c r="AU9" i="2"/>
  <c r="AX8" i="2"/>
  <c r="AV8" i="2"/>
  <c r="AU8" i="2"/>
  <c r="AS9" i="2"/>
  <c r="AS8" i="2"/>
  <c r="AS7" i="2" s="1"/>
  <c r="AS5" i="2"/>
  <c r="AS4" i="2" s="1"/>
  <c r="AO9" i="2"/>
  <c r="AO8" i="2"/>
  <c r="AL22" i="2"/>
  <c r="AK8" i="2"/>
  <c r="AK7" i="2" s="1"/>
  <c r="AF18" i="2"/>
  <c r="AV18" i="2" s="1"/>
  <c r="AF7" i="2"/>
  <c r="AG9" i="2"/>
  <c r="AG8" i="2"/>
  <c r="S18" i="2"/>
  <c r="AC9" i="2"/>
  <c r="AC4" i="2"/>
  <c r="AC8" i="2"/>
  <c r="AT7" i="2"/>
  <c r="AR7" i="2"/>
  <c r="AQ7" i="2"/>
  <c r="AP7" i="2"/>
  <c r="AP22" i="2" s="1"/>
  <c r="AN7" i="2"/>
  <c r="AM7" i="2"/>
  <c r="AL7" i="2"/>
  <c r="AJ7" i="2"/>
  <c r="AI7" i="2"/>
  <c r="AH7" i="2"/>
  <c r="AE7" i="2"/>
  <c r="AD7" i="2"/>
  <c r="AB7" i="2"/>
  <c r="AA7" i="2"/>
  <c r="AT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B4" i="2"/>
  <c r="AB22" i="2" s="1"/>
  <c r="AA4" i="2"/>
  <c r="C4" i="2"/>
  <c r="D4" i="2"/>
  <c r="F4" i="2"/>
  <c r="G4" i="2"/>
  <c r="H4" i="2"/>
  <c r="J4" i="2"/>
  <c r="K4" i="2"/>
  <c r="L4" i="2"/>
  <c r="M4" i="2" s="1"/>
  <c r="N4" i="2"/>
  <c r="O4" i="2"/>
  <c r="P4" i="2"/>
  <c r="R4" i="2"/>
  <c r="S4" i="2"/>
  <c r="T4" i="2"/>
  <c r="U4" i="2"/>
  <c r="V4" i="2"/>
  <c r="E5" i="2"/>
  <c r="I5" i="2"/>
  <c r="M5" i="2"/>
  <c r="Q5" i="2"/>
  <c r="U5" i="2"/>
  <c r="W5" i="2"/>
  <c r="X5" i="2"/>
  <c r="E6" i="2"/>
  <c r="I6" i="2"/>
  <c r="M6" i="2"/>
  <c r="U6" i="2"/>
  <c r="W6" i="2"/>
  <c r="X6" i="2"/>
  <c r="C7" i="2"/>
  <c r="D7" i="2"/>
  <c r="E7" i="2" s="1"/>
  <c r="F7" i="2"/>
  <c r="G7" i="2"/>
  <c r="H7" i="2"/>
  <c r="J7" i="2"/>
  <c r="K7" i="2"/>
  <c r="L7" i="2"/>
  <c r="N7" i="2"/>
  <c r="O7" i="2"/>
  <c r="P7" i="2"/>
  <c r="R7" i="2"/>
  <c r="S7" i="2"/>
  <c r="T7" i="2"/>
  <c r="V7" i="2"/>
  <c r="E8" i="2"/>
  <c r="I8" i="2"/>
  <c r="M8" i="2"/>
  <c r="Q8" i="2"/>
  <c r="U8" i="2"/>
  <c r="W8" i="2"/>
  <c r="X8" i="2"/>
  <c r="E9" i="2"/>
  <c r="I9" i="2"/>
  <c r="Q9" i="2"/>
  <c r="U9" i="2"/>
  <c r="W9" i="2"/>
  <c r="X9" i="2"/>
  <c r="Y9" i="2" s="1"/>
  <c r="E10" i="2"/>
  <c r="I10" i="2"/>
  <c r="U10" i="2"/>
  <c r="X10" i="2"/>
  <c r="E11" i="2"/>
  <c r="I11" i="2"/>
  <c r="U11" i="2"/>
  <c r="W11" i="2"/>
  <c r="X11" i="2"/>
  <c r="Y11" i="2" s="1"/>
  <c r="Q12" i="2"/>
  <c r="U12" i="2"/>
  <c r="W12" i="2"/>
  <c r="X12" i="2"/>
  <c r="Y12" i="2" s="1"/>
  <c r="I13" i="2"/>
  <c r="M13" i="2"/>
  <c r="W13" i="2"/>
  <c r="X13" i="2"/>
  <c r="E14" i="2"/>
  <c r="I14" i="2"/>
  <c r="M14" i="2"/>
  <c r="Q14" i="2"/>
  <c r="U14" i="2"/>
  <c r="W14" i="2"/>
  <c r="Y14" i="2" s="1"/>
  <c r="X14" i="2"/>
  <c r="E15" i="2"/>
  <c r="W15" i="2"/>
  <c r="X15" i="2"/>
  <c r="Y15" i="2" s="1"/>
  <c r="I16" i="2"/>
  <c r="W16" i="2"/>
  <c r="X16" i="2"/>
  <c r="Y16" i="2" s="1"/>
  <c r="I17" i="2"/>
  <c r="W17" i="2"/>
  <c r="X17" i="2"/>
  <c r="C18" i="2"/>
  <c r="D18" i="2"/>
  <c r="F18" i="2"/>
  <c r="G18" i="2"/>
  <c r="H18" i="2"/>
  <c r="I18" i="2" s="1"/>
  <c r="J18" i="2"/>
  <c r="K18" i="2"/>
  <c r="N18" i="2"/>
  <c r="O18" i="2"/>
  <c r="R18" i="2"/>
  <c r="T18" i="2"/>
  <c r="V18" i="2"/>
  <c r="E19" i="2"/>
  <c r="I19" i="2"/>
  <c r="L19" i="2"/>
  <c r="L18" i="2" s="1"/>
  <c r="P19" i="2"/>
  <c r="Q19" i="2" s="1"/>
  <c r="U19" i="2"/>
  <c r="W19" i="2"/>
  <c r="W20" i="2"/>
  <c r="X20" i="2"/>
  <c r="Z20" i="2"/>
  <c r="W21" i="2"/>
  <c r="X21" i="2"/>
  <c r="Z21" i="2"/>
  <c r="Z3" i="6" l="1"/>
  <c r="Z7" i="6"/>
  <c r="Z13" i="6"/>
  <c r="Z10" i="6"/>
  <c r="Z9" i="6"/>
  <c r="Z11" i="6"/>
  <c r="Z6" i="6"/>
  <c r="Z2" i="6"/>
  <c r="Z5" i="6"/>
  <c r="Z8" i="6"/>
  <c r="Z12" i="6"/>
  <c r="Z4" i="6"/>
  <c r="AO7" i="2"/>
  <c r="AV7" i="2"/>
  <c r="AT22" i="2"/>
  <c r="AN22" i="2"/>
  <c r="AD22" i="2"/>
  <c r="AU4" i="2"/>
  <c r="AA22" i="2"/>
  <c r="AX4" i="2"/>
  <c r="AR22" i="2"/>
  <c r="AM22" i="2"/>
  <c r="AG18" i="2"/>
  <c r="AO22" i="2"/>
  <c r="AW18" i="2"/>
  <c r="AX7" i="2"/>
  <c r="AX22" i="2" s="1"/>
  <c r="AU7" i="2"/>
  <c r="AW7" i="2" s="1"/>
  <c r="AW9" i="2"/>
  <c r="AH22" i="2"/>
  <c r="AI22" i="2"/>
  <c r="AJ22" i="2"/>
  <c r="AW8" i="2"/>
  <c r="AV4" i="2"/>
  <c r="AW4" i="2" s="1"/>
  <c r="AC22" i="2"/>
  <c r="Y17" i="2"/>
  <c r="Y8" i="2"/>
  <c r="AQ22" i="2"/>
  <c r="U7" i="2"/>
  <c r="AE22" i="2"/>
  <c r="M7" i="2"/>
  <c r="W18" i="2"/>
  <c r="E18" i="2"/>
  <c r="M18" i="2"/>
  <c r="Y10" i="2"/>
  <c r="I7" i="2"/>
  <c r="I4" i="2"/>
  <c r="AC7" i="2"/>
  <c r="E4" i="2"/>
  <c r="Y6" i="2"/>
  <c r="U18" i="2"/>
  <c r="Q4" i="2"/>
  <c r="W7" i="2"/>
  <c r="Z18" i="2"/>
  <c r="X4" i="2"/>
  <c r="W4" i="2"/>
  <c r="Y13" i="2"/>
  <c r="Y5" i="2"/>
  <c r="X7" i="2"/>
  <c r="Q7" i="2"/>
  <c r="X19" i="2"/>
  <c r="P18" i="2"/>
  <c r="AU22" i="2" l="1"/>
  <c r="AK22" i="2"/>
  <c r="E22" i="2"/>
  <c r="AV22" i="2"/>
  <c r="AW22" i="2" s="1"/>
  <c r="Z22" i="2"/>
  <c r="Y4" i="2"/>
  <c r="Y7" i="2"/>
  <c r="I22" i="2"/>
  <c r="Q22" i="2"/>
  <c r="Q18" i="2"/>
  <c r="X18" i="2"/>
  <c r="AS22" i="2" l="1"/>
  <c r="AF22" i="2" l="1"/>
  <c r="AG7" i="2"/>
  <c r="AG22" i="2" l="1"/>
</calcChain>
</file>

<file path=xl/sharedStrings.xml><?xml version="1.0" encoding="utf-8"?>
<sst xmlns="http://schemas.openxmlformats.org/spreadsheetml/2006/main" count="220" uniqueCount="67">
  <si>
    <t>Године</t>
  </si>
  <si>
    <t>Мере</t>
  </si>
  <si>
    <t>План</t>
  </si>
  <si>
    <t>Реализација</t>
  </si>
  <si>
    <t>%</t>
  </si>
  <si>
    <t>Захтеви</t>
  </si>
  <si>
    <t>Директна плаћања</t>
  </si>
  <si>
    <t>100.1.1</t>
  </si>
  <si>
    <t>Регрес за репродуктивни материјал (вештачко осемењавање)</t>
  </si>
  <si>
    <t>Рурални развој</t>
  </si>
  <si>
    <t>Инвестиције у физичка средства пољопривредних газдинстава</t>
  </si>
  <si>
    <t>Унапређење рада постојећих и успостављање нових организација пољопривредних произвођача и прерађивача</t>
  </si>
  <si>
    <t>104.1.</t>
  </si>
  <si>
    <t>Инвестиције у израду, унапређење или проширење свих типова инфраструктуре мањег обима, укључујући инвестиције у обновљиве изворе енергије</t>
  </si>
  <si>
    <t>Посебни подстицаји</t>
  </si>
  <si>
    <t>Подстицаји за промотивне активности у пољопривреди и руралном развоју</t>
  </si>
  <si>
    <t>Укупно</t>
  </si>
  <si>
    <t>100.2.</t>
  </si>
  <si>
    <t>Кредитна подршка</t>
  </si>
  <si>
    <t xml:space="preserve">201.1. </t>
  </si>
  <si>
    <t>Улагање у заштиту од елементарних непогода, неповољних климатских прилика и катастрофалних догађаја - РАКЕТЕ</t>
  </si>
  <si>
    <t xml:space="preserve">Одрживо коришћење пољопривредног земљишта - копање бунара </t>
  </si>
  <si>
    <t>301.2.</t>
  </si>
  <si>
    <t>301.3.</t>
  </si>
  <si>
    <t>Инвестиције у развој информационо-комуникационе инфраструктуре, укључујући и њену изградњу и унапређење, и омогућавања приступа  услугама информационо-комуникационих технологија у комбинацији са ИТ опремом</t>
  </si>
  <si>
    <t xml:space="preserve">201.3.2. </t>
  </si>
  <si>
    <t xml:space="preserve">Контрола и сертификација </t>
  </si>
  <si>
    <t xml:space="preserve">302.5. </t>
  </si>
  <si>
    <t xml:space="preserve">Инвестиције у изградњу и/или опремање и стварање нових производа и услуга у руралним подручјима </t>
  </si>
  <si>
    <t>Економске активности у циљу подизања конкурентности у смислу додавања вредности кроз прераду као и увођење и сертификацију система квалитета хране, органских производа и производа са ознаком географског порекла на газдинствима</t>
  </si>
  <si>
    <t>Информативне активности: сајмови, изложбе, манифестације, студијска путовања</t>
  </si>
  <si>
    <t>Стручно оспособљавање и активности стицања вештина и показне активности</t>
  </si>
  <si>
    <t>Унапређена примена добре пољопривредне праксе (агро – мелиоративне мере)</t>
  </si>
  <si>
    <t>201.3.</t>
  </si>
  <si>
    <t>Укупно 2017-2021</t>
  </si>
  <si>
    <t>Бољевац</t>
  </si>
  <si>
    <t>Шабац</t>
  </si>
  <si>
    <t>План 2017</t>
  </si>
  <si>
    <t>Реализација 2017</t>
  </si>
  <si>
    <t>Реализација 2018</t>
  </si>
  <si>
    <t>План 2019</t>
  </si>
  <si>
    <t>Реализација2019</t>
  </si>
  <si>
    <t>ШАБАЦ</t>
  </si>
  <si>
    <t>План 2021</t>
  </si>
  <si>
    <t>План 2020</t>
  </si>
  <si>
    <t>Реализација 2020</t>
  </si>
  <si>
    <t>План 2017-2021</t>
  </si>
  <si>
    <t xml:space="preserve">Реализација 2017-2021 </t>
  </si>
  <si>
    <t>Захтеви 2018</t>
  </si>
  <si>
    <t>Захтеви 2017</t>
  </si>
  <si>
    <t>План 2018</t>
  </si>
  <si>
    <t>Захтеви 2019</t>
  </si>
  <si>
    <t>2020 Захтеви</t>
  </si>
  <si>
    <t xml:space="preserve">Захтеви 2021 </t>
  </si>
  <si>
    <t>БОЉЕВАЦ</t>
  </si>
  <si>
    <t>ПОЖАРЕВАЦ</t>
  </si>
  <si>
    <t>JLS</t>
  </si>
  <si>
    <t>Подршка младима у руралним подручјима</t>
  </si>
  <si>
    <t>104.3.</t>
  </si>
  <si>
    <t>Регрес за премију осигурања за усеве, плодове, вишегодишње засаде, расаднике и животиње</t>
  </si>
  <si>
    <t>201.1.</t>
  </si>
  <si>
    <t>КРУПАЊ</t>
  </si>
  <si>
    <t xml:space="preserve">KРАЉЕВО </t>
  </si>
  <si>
    <t>Подстицаји за спровођење одгајивачких програма, ради остваривања одгајивачких циљева у сточарству</t>
  </si>
  <si>
    <t xml:space="preserve">ВЕЛИКО ГРАДИШТЕ </t>
  </si>
  <si>
    <t xml:space="preserve"> Подстицаји за спровођење одгајивачких програма, ради остваривања одгајивачких циљева у сточарству</t>
  </si>
  <si>
    <t xml:space="preserve"> Подстицаји за промотивне активности у пољопривреди и руралном развоју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</si>
</sst>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b/>
      <sz val="11"/>
      <color theme="1"/>
      <name val="Tahoma"/>
      <family val="2"/>
    </font>
    <font>
      <sz val="11"/>
      <name val="Tahoma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  <charset val="238"/>
    </font>
    <font>
      <sz val="12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0" fontId="3" fillId="0" borderId="1" xfId="0" applyFont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43" fontId="3" fillId="0" borderId="1" xfId="1" applyFont="1" applyBorder="1"/>
    <xf numFmtId="4" fontId="4" fillId="0" borderId="1" xfId="0" applyNumberFormat="1" applyFont="1" applyBorder="1"/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4" fontId="3" fillId="2" borderId="1" xfId="0" applyNumberFormat="1" applyFont="1" applyFill="1" applyBorder="1"/>
    <xf numFmtId="9" fontId="3" fillId="2" borderId="1" xfId="3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9" fontId="3" fillId="0" borderId="1" xfId="3" applyFont="1" applyBorder="1"/>
    <xf numFmtId="1" fontId="3" fillId="0" borderId="1" xfId="2" applyNumberFormat="1" applyFont="1" applyBorder="1"/>
    <xf numFmtId="9" fontId="3" fillId="0" borderId="1" xfId="3" applyFont="1" applyFill="1" applyBorder="1"/>
    <xf numFmtId="10" fontId="3" fillId="0" borderId="1" xfId="3" applyNumberFormat="1" applyFont="1" applyBorder="1"/>
    <xf numFmtId="3" fontId="3" fillId="2" borderId="1" xfId="0" applyNumberFormat="1" applyFont="1" applyFill="1" applyBorder="1"/>
    <xf numFmtId="3" fontId="3" fillId="0" borderId="1" xfId="0" applyNumberFormat="1" applyFont="1" applyBorder="1"/>
    <xf numFmtId="1" fontId="3" fillId="0" borderId="1" xfId="0" applyNumberFormat="1" applyFont="1" applyBorder="1"/>
    <xf numFmtId="43" fontId="3" fillId="0" borderId="1" xfId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1" applyNumberFormat="1" applyFont="1" applyBorder="1"/>
    <xf numFmtId="43" fontId="3" fillId="2" borderId="1" xfId="1" applyFont="1" applyFill="1" applyBorder="1"/>
    <xf numFmtId="0" fontId="3" fillId="0" borderId="1" xfId="0" applyFont="1" applyBorder="1" applyAlignment="1">
      <alignment wrapText="1"/>
    </xf>
    <xf numFmtId="0" fontId="3" fillId="0" borderId="2" xfId="0" applyFont="1" applyBorder="1"/>
    <xf numFmtId="43" fontId="3" fillId="2" borderId="2" xfId="1" applyFont="1" applyFill="1" applyBorder="1"/>
    <xf numFmtId="43" fontId="3" fillId="0" borderId="2" xfId="1" applyFont="1" applyBorder="1"/>
    <xf numFmtId="0" fontId="3" fillId="0" borderId="5" xfId="0" applyFont="1" applyBorder="1"/>
    <xf numFmtId="4" fontId="3" fillId="2" borderId="5" xfId="0" applyNumberFormat="1" applyFont="1" applyFill="1" applyBorder="1"/>
    <xf numFmtId="3" fontId="3" fillId="2" borderId="5" xfId="0" applyNumberFormat="1" applyFont="1" applyFill="1" applyBorder="1"/>
    <xf numFmtId="43" fontId="3" fillId="0" borderId="5" xfId="1" applyFont="1" applyBorder="1"/>
    <xf numFmtId="43" fontId="3" fillId="0" borderId="5" xfId="1" applyFont="1" applyFill="1" applyBorder="1"/>
    <xf numFmtId="43" fontId="3" fillId="2" borderId="5" xfId="1" applyFont="1" applyFill="1" applyBorder="1"/>
    <xf numFmtId="4" fontId="3" fillId="2" borderId="2" xfId="0" applyNumberFormat="1" applyFont="1" applyFill="1" applyBorder="1"/>
    <xf numFmtId="4" fontId="3" fillId="0" borderId="2" xfId="0" applyNumberFormat="1" applyFont="1" applyBorder="1"/>
    <xf numFmtId="3" fontId="3" fillId="2" borderId="2" xfId="0" applyNumberFormat="1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5" xfId="0" applyFont="1" applyFill="1" applyBorder="1"/>
    <xf numFmtId="0" fontId="0" fillId="4" borderId="0" xfId="0" applyFill="1"/>
    <xf numFmtId="0" fontId="0" fillId="5" borderId="0" xfId="0" applyFill="1"/>
    <xf numFmtId="0" fontId="3" fillId="5" borderId="1" xfId="0" applyFont="1" applyFill="1" applyBorder="1"/>
    <xf numFmtId="9" fontId="3" fillId="5" borderId="1" xfId="0" applyNumberFormat="1" applyFont="1" applyFill="1" applyBorder="1"/>
    <xf numFmtId="0" fontId="3" fillId="5" borderId="1" xfId="0" applyFont="1" applyFill="1" applyBorder="1" applyAlignment="1">
      <alignment horizontal="center"/>
    </xf>
    <xf numFmtId="0" fontId="3" fillId="5" borderId="2" xfId="0" applyFont="1" applyFill="1" applyBorder="1"/>
    <xf numFmtId="0" fontId="3" fillId="5" borderId="5" xfId="0" applyFont="1" applyFill="1" applyBorder="1"/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justify" vertical="center" wrapText="1"/>
    </xf>
    <xf numFmtId="4" fontId="7" fillId="0" borderId="1" xfId="0" applyNumberFormat="1" applyFont="1" applyBorder="1"/>
    <xf numFmtId="4" fontId="7" fillId="6" borderId="1" xfId="0" applyNumberFormat="1" applyFont="1" applyFill="1" applyBorder="1"/>
    <xf numFmtId="4" fontId="10" fillId="0" borderId="1" xfId="0" applyNumberFormat="1" applyFont="1" applyBorder="1"/>
    <xf numFmtId="4" fontId="10" fillId="6" borderId="1" xfId="0" applyNumberFormat="1" applyFont="1" applyFill="1" applyBorder="1"/>
    <xf numFmtId="0" fontId="1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6" fillId="2" borderId="1" xfId="4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5">
    <cellStyle name="Comma" xfId="1" builtinId="3"/>
    <cellStyle name="Comma [0]" xfId="2" builtinId="6"/>
    <cellStyle name="Normal" xfId="0" builtinId="0"/>
    <cellStyle name="Normal 3" xfId="4" xr:uid="{769A6F5B-FB2D-2E46-AA55-1F091A915587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E632B-E9DB-4B18-916B-DC77FA924AB2}">
  <dimension ref="A1:AY48"/>
  <sheetViews>
    <sheetView tabSelected="1" workbookViewId="0">
      <selection activeCell="E9" sqref="E9"/>
    </sheetView>
  </sheetViews>
  <sheetFormatPr defaultColWidth="8.875" defaultRowHeight="15.75" x14ac:dyDescent="0.25"/>
  <cols>
    <col min="1" max="1" width="18.5" bestFit="1" customWidth="1"/>
    <col min="2" max="2" width="7.875" style="8" bestFit="1" customWidth="1"/>
    <col min="3" max="3" width="56.5" style="9" bestFit="1" customWidth="1"/>
    <col min="4" max="4" width="14.5" style="9" bestFit="1" customWidth="1"/>
    <col min="5" max="5" width="18.125" style="9" customWidth="1"/>
    <col min="6" max="6" width="6.625" style="9" bestFit="1" customWidth="1"/>
    <col min="7" max="7" width="12.125" style="9" customWidth="1"/>
    <col min="8" max="8" width="14" style="9" bestFit="1" customWidth="1"/>
    <col min="9" max="9" width="16.125" style="9" customWidth="1"/>
    <col min="10" max="10" width="8.5" style="9" bestFit="1" customWidth="1"/>
    <col min="11" max="11" width="12" style="9" customWidth="1"/>
    <col min="12" max="12" width="14" style="9" bestFit="1" customWidth="1"/>
    <col min="13" max="13" width="16" style="9" customWidth="1"/>
    <col min="14" max="14" width="8.125" style="9" customWidth="1"/>
    <col min="15" max="15" width="12.375" style="9" customWidth="1"/>
    <col min="16" max="16" width="14" style="9" bestFit="1" customWidth="1"/>
    <col min="17" max="17" width="16.375" style="9" customWidth="1"/>
    <col min="18" max="18" width="9" style="9" customWidth="1"/>
    <col min="19" max="19" width="11.125" style="9" customWidth="1"/>
    <col min="20" max="20" width="14" style="9" bestFit="1" customWidth="1"/>
    <col min="21" max="21" width="16" style="9" customWidth="1"/>
    <col min="22" max="22" width="6.625" style="9" bestFit="1" customWidth="1"/>
    <col min="23" max="23" width="12.125" style="9" customWidth="1"/>
    <col min="24" max="24" width="15.625" style="9" bestFit="1" customWidth="1"/>
    <col min="25" max="25" width="19.375" style="9" customWidth="1"/>
    <col min="26" max="26" width="7.875" style="9" bestFit="1" customWidth="1"/>
    <col min="27" max="27" width="9.875" style="29" bestFit="1" customWidth="1"/>
    <col min="28" max="28" width="13.5" style="32" bestFit="1" customWidth="1"/>
    <col min="29" max="29" width="13.5" style="9" bestFit="1" customWidth="1"/>
    <col min="30" max="30" width="6" style="9" bestFit="1" customWidth="1"/>
    <col min="31" max="31" width="7.875" style="9" bestFit="1" customWidth="1"/>
    <col min="32" max="32" width="10.875" style="9" bestFit="1" customWidth="1"/>
    <col min="33" max="33" width="11.625" style="9" bestFit="1" customWidth="1"/>
    <col min="34" max="34" width="6" style="9" bestFit="1" customWidth="1"/>
    <col min="35" max="35" width="7.875" style="9" bestFit="1" customWidth="1"/>
    <col min="36" max="37" width="13.5" style="9" bestFit="1" customWidth="1"/>
    <col min="38" max="38" width="7.625" style="9" bestFit="1" customWidth="1"/>
    <col min="39" max="39" width="7.875" style="9" bestFit="1" customWidth="1"/>
    <col min="40" max="40" width="9.5" style="9" bestFit="1" customWidth="1"/>
    <col min="41" max="41" width="11.5" style="9" bestFit="1" customWidth="1"/>
    <col min="42" max="42" width="8.625" style="9" bestFit="1" customWidth="1"/>
    <col min="43" max="43" width="7.875" style="9" bestFit="1" customWidth="1"/>
    <col min="44" max="44" width="10.5" style="9" bestFit="1" customWidth="1"/>
    <col min="45" max="45" width="11.625" style="9" bestFit="1" customWidth="1"/>
    <col min="46" max="46" width="8.625" style="9" bestFit="1" customWidth="1"/>
    <col min="47" max="47" width="7.875" style="9" bestFit="1" customWidth="1"/>
    <col min="48" max="49" width="13.125" style="9" bestFit="1" customWidth="1"/>
    <col min="50" max="50" width="5" style="9" bestFit="1" customWidth="1"/>
    <col min="51" max="51" width="7.875" style="29" bestFit="1" customWidth="1"/>
  </cols>
  <sheetData>
    <row r="1" spans="1:51" s="46" customFormat="1" x14ac:dyDescent="0.25">
      <c r="A1" s="46" t="s">
        <v>56</v>
      </c>
      <c r="B1" s="62" t="s">
        <v>1</v>
      </c>
      <c r="C1" s="62"/>
      <c r="D1" s="47" t="s">
        <v>37</v>
      </c>
      <c r="E1" s="47" t="s">
        <v>38</v>
      </c>
      <c r="F1" s="48">
        <v>20.170000000000002</v>
      </c>
      <c r="G1" s="47" t="s">
        <v>49</v>
      </c>
      <c r="H1" s="47" t="s">
        <v>50</v>
      </c>
      <c r="I1" s="47" t="s">
        <v>39</v>
      </c>
      <c r="J1" s="48">
        <v>20.18</v>
      </c>
      <c r="K1" s="47" t="s">
        <v>48</v>
      </c>
      <c r="L1" s="47" t="s">
        <v>40</v>
      </c>
      <c r="M1" s="47" t="s">
        <v>41</v>
      </c>
      <c r="N1" s="48">
        <v>20.190000000000001</v>
      </c>
      <c r="O1" s="47" t="s">
        <v>51</v>
      </c>
      <c r="P1" s="47" t="s">
        <v>44</v>
      </c>
      <c r="Q1" s="47" t="s">
        <v>45</v>
      </c>
      <c r="R1" s="48">
        <v>20.2</v>
      </c>
      <c r="S1" s="47" t="s">
        <v>52</v>
      </c>
      <c r="T1" s="47" t="s">
        <v>43</v>
      </c>
      <c r="U1" s="47" t="s">
        <v>45</v>
      </c>
      <c r="V1" s="48">
        <v>20.21</v>
      </c>
      <c r="W1" s="47" t="s">
        <v>53</v>
      </c>
      <c r="X1" s="47" t="s">
        <v>46</v>
      </c>
      <c r="Y1" s="47" t="s">
        <v>47</v>
      </c>
      <c r="Z1" s="49" t="s">
        <v>4</v>
      </c>
      <c r="AA1" s="50" t="s">
        <v>5</v>
      </c>
      <c r="AB1" s="51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9"/>
      <c r="AY1" s="50"/>
    </row>
    <row r="2" spans="1:51" x14ac:dyDescent="0.25">
      <c r="A2" s="45" t="s">
        <v>42</v>
      </c>
      <c r="B2" s="13" t="s">
        <v>7</v>
      </c>
      <c r="C2" s="14" t="s">
        <v>8</v>
      </c>
      <c r="D2" s="3">
        <v>12000000</v>
      </c>
      <c r="E2" s="15">
        <v>3800000</v>
      </c>
      <c r="F2" s="16">
        <f t="shared" ref="F2:F7" si="0">E2/D2</f>
        <v>0.31666666666666665</v>
      </c>
      <c r="G2" s="9">
        <v>152</v>
      </c>
      <c r="H2" s="4">
        <v>10000000</v>
      </c>
      <c r="I2" s="4">
        <v>7168000</v>
      </c>
      <c r="J2" s="16">
        <f t="shared" ref="J2:J7" si="1">I2/H2</f>
        <v>0.71679999999999999</v>
      </c>
      <c r="K2" s="9">
        <v>244</v>
      </c>
      <c r="L2" s="15">
        <v>14500000</v>
      </c>
      <c r="M2" s="15">
        <v>17500000</v>
      </c>
      <c r="N2" s="16">
        <f>M2/L2</f>
        <v>1.2068965517241379</v>
      </c>
      <c r="O2" s="9">
        <v>347</v>
      </c>
      <c r="P2" s="17">
        <v>19000000</v>
      </c>
      <c r="Q2" s="15">
        <v>11394000</v>
      </c>
      <c r="R2" s="16">
        <f>Q2/P2</f>
        <v>0.59968421052631582</v>
      </c>
      <c r="S2" s="9">
        <v>395</v>
      </c>
      <c r="T2" s="17">
        <v>21000000</v>
      </c>
      <c r="U2" s="15">
        <v>12432000</v>
      </c>
      <c r="V2" s="16">
        <f>U2/T2</f>
        <v>0.59199999999999997</v>
      </c>
      <c r="W2" s="9">
        <v>390</v>
      </c>
      <c r="X2" s="3">
        <f>P2+L2+H2+D2+T2</f>
        <v>76500000</v>
      </c>
      <c r="Y2" s="3">
        <f>Q2+M2+I2+E2+U2</f>
        <v>52294000</v>
      </c>
      <c r="Z2" s="12">
        <f>Y2/X2</f>
        <v>0.68358169934640522</v>
      </c>
      <c r="AA2" s="31">
        <f t="shared" ref="AA2:AA6" si="2">S2+O2+K2+G2+W2</f>
        <v>1528</v>
      </c>
      <c r="AD2" s="18"/>
      <c r="AT2" s="19"/>
    </row>
    <row r="3" spans="1:51" x14ac:dyDescent="0.25">
      <c r="A3" s="45" t="s">
        <v>42</v>
      </c>
      <c r="B3" s="13" t="s">
        <v>17</v>
      </c>
      <c r="C3" s="14" t="s">
        <v>18</v>
      </c>
      <c r="D3" s="3">
        <v>12000000</v>
      </c>
      <c r="E3" s="15">
        <v>6592554.0999999996</v>
      </c>
      <c r="F3" s="16">
        <f t="shared" si="0"/>
        <v>0.54937950833333327</v>
      </c>
      <c r="G3" s="9">
        <v>224</v>
      </c>
      <c r="H3" s="4">
        <v>2500000</v>
      </c>
      <c r="I3" s="4">
        <v>2110613.9300000002</v>
      </c>
      <c r="J3" s="16">
        <f t="shared" si="1"/>
        <v>0.84424557200000006</v>
      </c>
      <c r="K3" s="9">
        <v>109</v>
      </c>
      <c r="L3" s="15">
        <v>500000</v>
      </c>
      <c r="M3" s="15">
        <v>426320.89</v>
      </c>
      <c r="N3" s="16">
        <f>M3/L3</f>
        <v>0.85264178000000002</v>
      </c>
      <c r="O3" s="9">
        <v>55</v>
      </c>
      <c r="P3" s="17"/>
      <c r="Q3" s="15"/>
      <c r="T3" s="17">
        <v>15000000</v>
      </c>
      <c r="U3" s="15">
        <v>5053428.71</v>
      </c>
      <c r="V3" s="16">
        <f>U3/T3</f>
        <v>0.33689524733333331</v>
      </c>
      <c r="W3" s="9">
        <v>47</v>
      </c>
      <c r="X3" s="3">
        <f>P3+L3+H3+D3+T3</f>
        <v>30000000</v>
      </c>
      <c r="Y3" s="3">
        <f>Q3+M3+I3+E3+U3</f>
        <v>14182917.629999999</v>
      </c>
      <c r="Z3" s="12">
        <f t="shared" ref="Z3:Z13" si="3">Y3/X3</f>
        <v>0.47276392099999998</v>
      </c>
      <c r="AA3" s="31">
        <f t="shared" si="2"/>
        <v>435</v>
      </c>
      <c r="AD3" s="18"/>
    </row>
    <row r="4" spans="1:51" ht="28.5" x14ac:dyDescent="0.25">
      <c r="A4" s="45" t="s">
        <v>42</v>
      </c>
      <c r="B4" s="8">
        <v>101</v>
      </c>
      <c r="C4" s="14" t="s">
        <v>10</v>
      </c>
      <c r="D4" s="15">
        <v>5500000</v>
      </c>
      <c r="E4" s="15">
        <v>2111408</v>
      </c>
      <c r="F4" s="18">
        <f t="shared" si="0"/>
        <v>0.38389236363636364</v>
      </c>
      <c r="G4" s="21">
        <v>45</v>
      </c>
      <c r="H4" s="4">
        <v>4000000</v>
      </c>
      <c r="I4" s="4">
        <v>1984740</v>
      </c>
      <c r="J4" s="16">
        <f t="shared" si="1"/>
        <v>0.49618499999999999</v>
      </c>
      <c r="K4" s="21">
        <v>41</v>
      </c>
      <c r="L4" s="21">
        <v>12000000</v>
      </c>
      <c r="M4" s="21">
        <v>3853114.83</v>
      </c>
      <c r="N4" s="16">
        <f>M4/L4</f>
        <v>0.3210929025</v>
      </c>
      <c r="O4" s="21">
        <v>301</v>
      </c>
      <c r="P4" s="21">
        <v>10000000</v>
      </c>
      <c r="Q4" s="22">
        <v>5609895</v>
      </c>
      <c r="R4" s="16">
        <f>Q4/P4</f>
        <v>0.56098950000000003</v>
      </c>
      <c r="S4" s="9">
        <v>67</v>
      </c>
      <c r="T4" s="21">
        <v>28000000</v>
      </c>
      <c r="U4" s="22">
        <v>19961171.440000001</v>
      </c>
      <c r="V4" s="16">
        <f>U4/T4</f>
        <v>0.71289898000000007</v>
      </c>
      <c r="W4" s="9">
        <v>306</v>
      </c>
      <c r="X4" s="3">
        <f t="shared" ref="X4:Y13" si="4">P4+L4+H4+D4+T4</f>
        <v>59500000</v>
      </c>
      <c r="Y4" s="3">
        <f t="shared" si="4"/>
        <v>33520329.270000003</v>
      </c>
      <c r="Z4" s="12">
        <f t="shared" si="3"/>
        <v>0.56336687848739497</v>
      </c>
      <c r="AA4" s="31">
        <f t="shared" si="2"/>
        <v>760</v>
      </c>
      <c r="AB4" s="35"/>
      <c r="AC4" s="3"/>
      <c r="AD4" s="18"/>
      <c r="AH4" s="18"/>
      <c r="AJ4" s="3"/>
      <c r="AK4" s="3"/>
      <c r="AL4" s="19"/>
      <c r="AP4" s="19"/>
      <c r="AT4" s="19"/>
      <c r="AV4" s="15"/>
      <c r="AW4" s="15"/>
      <c r="AX4" s="18"/>
      <c r="AY4" s="39"/>
    </row>
    <row r="5" spans="1:51" ht="28.5" x14ac:dyDescent="0.25">
      <c r="A5" s="45" t="s">
        <v>42</v>
      </c>
      <c r="B5" s="8">
        <v>102</v>
      </c>
      <c r="C5" s="14" t="s">
        <v>11</v>
      </c>
      <c r="D5" s="15">
        <v>2000000</v>
      </c>
      <c r="E5" s="15">
        <v>120000</v>
      </c>
      <c r="F5" s="18">
        <f t="shared" si="0"/>
        <v>0.06</v>
      </c>
      <c r="G5" s="21">
        <v>3</v>
      </c>
      <c r="H5" s="15">
        <v>4000000</v>
      </c>
      <c r="I5" s="15">
        <v>233600</v>
      </c>
      <c r="J5" s="16">
        <f t="shared" si="1"/>
        <v>5.8400000000000001E-2</v>
      </c>
      <c r="K5" s="21">
        <v>6</v>
      </c>
      <c r="L5" s="21">
        <v>4000000</v>
      </c>
      <c r="M5" s="21">
        <v>3936250</v>
      </c>
      <c r="N5" s="16"/>
      <c r="O5" s="21"/>
      <c r="P5" s="21">
        <v>4000000</v>
      </c>
      <c r="Q5" s="22">
        <v>3973300</v>
      </c>
      <c r="R5" s="16">
        <f>Q5/P5</f>
        <v>0.99332500000000001</v>
      </c>
      <c r="S5" s="9">
        <v>5</v>
      </c>
      <c r="T5" s="21">
        <v>6000000</v>
      </c>
      <c r="U5" s="22">
        <v>3976750</v>
      </c>
      <c r="V5" s="16">
        <f t="shared" ref="V5:V10" si="5">U5/T5</f>
        <v>0.66279166666666667</v>
      </c>
      <c r="W5" s="9">
        <v>5</v>
      </c>
      <c r="X5" s="3">
        <f t="shared" si="4"/>
        <v>20000000</v>
      </c>
      <c r="Y5" s="3">
        <f t="shared" si="4"/>
        <v>12239900</v>
      </c>
      <c r="Z5" s="12">
        <f t="shared" si="3"/>
        <v>0.61199499999999996</v>
      </c>
      <c r="AA5" s="31">
        <f t="shared" si="2"/>
        <v>19</v>
      </c>
      <c r="AB5" s="35"/>
      <c r="AC5" s="3"/>
      <c r="AD5" s="18"/>
      <c r="AH5" s="18"/>
      <c r="AJ5" s="3"/>
      <c r="AP5" s="19"/>
      <c r="AT5" s="19"/>
      <c r="AV5" s="15"/>
      <c r="AW5" s="15"/>
      <c r="AX5" s="18"/>
      <c r="AY5" s="39"/>
    </row>
    <row r="6" spans="1:51" ht="28.5" x14ac:dyDescent="0.25">
      <c r="A6" s="45" t="s">
        <v>42</v>
      </c>
      <c r="B6" s="8" t="s">
        <v>12</v>
      </c>
      <c r="C6" s="14" t="s">
        <v>20</v>
      </c>
      <c r="D6" s="15">
        <v>3000000</v>
      </c>
      <c r="E6" s="15">
        <v>2997960</v>
      </c>
      <c r="F6" s="18">
        <f t="shared" si="0"/>
        <v>0.99931999999999999</v>
      </c>
      <c r="G6" s="21">
        <v>1</v>
      </c>
      <c r="H6" s="4">
        <v>1500000</v>
      </c>
      <c r="I6" s="4">
        <v>1482000</v>
      </c>
      <c r="J6" s="16">
        <f t="shared" si="1"/>
        <v>0.98799999999999999</v>
      </c>
      <c r="K6" s="21">
        <v>41</v>
      </c>
      <c r="L6" s="21">
        <v>3000000</v>
      </c>
      <c r="M6" s="21">
        <v>2856000</v>
      </c>
      <c r="N6" s="18"/>
      <c r="O6" s="21"/>
      <c r="P6" s="21">
        <v>3000000</v>
      </c>
      <c r="Q6" s="22">
        <v>0</v>
      </c>
      <c r="R6" s="18"/>
      <c r="T6" s="21">
        <v>3000000</v>
      </c>
      <c r="U6" s="22">
        <v>2772000</v>
      </c>
      <c r="V6" s="16">
        <f t="shared" si="5"/>
        <v>0.92400000000000004</v>
      </c>
      <c r="W6" s="9">
        <v>1</v>
      </c>
      <c r="X6" s="3">
        <f>P6+L6+H6+D6+T6</f>
        <v>13500000</v>
      </c>
      <c r="Y6" s="3">
        <f t="shared" si="4"/>
        <v>10107960</v>
      </c>
      <c r="Z6" s="12">
        <f t="shared" si="3"/>
        <v>0.74873777777777772</v>
      </c>
      <c r="AA6" s="31">
        <f t="shared" si="2"/>
        <v>43</v>
      </c>
      <c r="AB6" s="36"/>
      <c r="AC6" s="23"/>
    </row>
    <row r="7" spans="1:51" ht="28.5" x14ac:dyDescent="0.25">
      <c r="A7" s="45" t="s">
        <v>42</v>
      </c>
      <c r="B7" s="24" t="s">
        <v>19</v>
      </c>
      <c r="C7" s="25" t="s">
        <v>21</v>
      </c>
      <c r="D7" s="15">
        <v>500000</v>
      </c>
      <c r="E7" s="15">
        <v>0</v>
      </c>
      <c r="F7" s="18">
        <f t="shared" si="0"/>
        <v>0</v>
      </c>
      <c r="G7" s="21">
        <v>0</v>
      </c>
      <c r="H7" s="15">
        <v>500000</v>
      </c>
      <c r="I7" s="15">
        <v>0</v>
      </c>
      <c r="J7" s="18">
        <f t="shared" si="1"/>
        <v>0</v>
      </c>
      <c r="K7" s="21"/>
      <c r="L7" s="15">
        <v>9500000</v>
      </c>
      <c r="M7" s="15">
        <v>0</v>
      </c>
      <c r="N7" s="16"/>
      <c r="O7" s="21"/>
      <c r="P7" s="21"/>
      <c r="Q7" s="21"/>
      <c r="R7" s="16"/>
      <c r="S7" s="21"/>
      <c r="T7" s="21">
        <v>10000000</v>
      </c>
      <c r="U7" s="21">
        <v>3887675.96</v>
      </c>
      <c r="V7" s="16">
        <f t="shared" si="5"/>
        <v>0.38876759599999999</v>
      </c>
      <c r="W7" s="21">
        <v>72</v>
      </c>
      <c r="X7" s="3">
        <f t="shared" si="4"/>
        <v>20500000</v>
      </c>
      <c r="Y7" s="3">
        <f t="shared" si="4"/>
        <v>3887675.96</v>
      </c>
      <c r="Z7" s="12">
        <f t="shared" si="3"/>
        <v>0.18964272975609756</v>
      </c>
      <c r="AA7" s="31">
        <f>S7+O7+K7+G7+W7</f>
        <v>72</v>
      </c>
      <c r="AB7" s="35"/>
      <c r="AC7" s="3"/>
    </row>
    <row r="8" spans="1:51" ht="28.5" x14ac:dyDescent="0.25">
      <c r="A8" s="45" t="s">
        <v>42</v>
      </c>
      <c r="B8" s="24" t="s">
        <v>33</v>
      </c>
      <c r="C8" s="25" t="s">
        <v>32</v>
      </c>
      <c r="D8" s="15"/>
      <c r="E8" s="15"/>
      <c r="F8" s="18"/>
      <c r="G8" s="21"/>
      <c r="H8" s="15"/>
      <c r="I8" s="15"/>
      <c r="J8" s="18"/>
      <c r="K8" s="21"/>
      <c r="L8" s="15"/>
      <c r="M8" s="15"/>
      <c r="N8" s="16"/>
      <c r="O8" s="21"/>
      <c r="P8" s="21">
        <v>8000000</v>
      </c>
      <c r="Q8" s="21">
        <v>1053520</v>
      </c>
      <c r="R8" s="16">
        <f>Q8/P8</f>
        <v>0.13169</v>
      </c>
      <c r="S8" s="21"/>
      <c r="T8" s="21">
        <v>2000000</v>
      </c>
      <c r="U8" s="21"/>
      <c r="V8" s="16">
        <f t="shared" si="5"/>
        <v>0</v>
      </c>
      <c r="W8" s="21"/>
      <c r="X8" s="3">
        <f t="shared" si="4"/>
        <v>10000000</v>
      </c>
      <c r="Y8" s="3">
        <f t="shared" si="4"/>
        <v>1053520</v>
      </c>
      <c r="Z8" s="12">
        <f t="shared" si="3"/>
        <v>0.105352</v>
      </c>
      <c r="AA8" s="31">
        <f t="shared" ref="AA8:AA13" si="6">S8+O8+K8+G8+W8</f>
        <v>0</v>
      </c>
      <c r="AB8" s="35"/>
      <c r="AC8" s="3"/>
    </row>
    <row r="9" spans="1:51" x14ac:dyDescent="0.25">
      <c r="A9" s="45" t="s">
        <v>42</v>
      </c>
      <c r="B9" s="5" t="s">
        <v>25</v>
      </c>
      <c r="C9" s="6" t="s">
        <v>26</v>
      </c>
      <c r="D9" s="15"/>
      <c r="E9" s="15"/>
      <c r="F9" s="18"/>
      <c r="G9" s="21"/>
      <c r="H9" s="15">
        <v>1000000</v>
      </c>
      <c r="I9" s="15">
        <v>0</v>
      </c>
      <c r="J9" s="18">
        <f t="shared" ref="J9:J13" si="7">I9/H9</f>
        <v>0</v>
      </c>
      <c r="K9" s="21"/>
      <c r="L9" s="15">
        <v>1000000</v>
      </c>
      <c r="M9" s="15">
        <v>0</v>
      </c>
      <c r="N9" s="18">
        <f t="shared" ref="N9:N10" si="8">M9/L9</f>
        <v>0</v>
      </c>
      <c r="O9" s="21"/>
      <c r="P9" s="21">
        <v>2000000</v>
      </c>
      <c r="Q9" s="21"/>
      <c r="R9" s="16"/>
      <c r="S9" s="21"/>
      <c r="T9" s="21"/>
      <c r="U9" s="21"/>
      <c r="V9" s="16"/>
      <c r="W9" s="21"/>
      <c r="X9" s="3">
        <f t="shared" si="4"/>
        <v>4000000</v>
      </c>
      <c r="Y9" s="3">
        <f t="shared" si="4"/>
        <v>0</v>
      </c>
      <c r="Z9" s="12">
        <f t="shared" si="3"/>
        <v>0</v>
      </c>
      <c r="AA9" s="31">
        <f t="shared" si="6"/>
        <v>0</v>
      </c>
      <c r="AB9" s="35"/>
      <c r="AC9" s="3"/>
    </row>
    <row r="10" spans="1:51" ht="42.75" x14ac:dyDescent="0.25">
      <c r="A10" s="45" t="s">
        <v>42</v>
      </c>
      <c r="B10" s="1" t="s">
        <v>22</v>
      </c>
      <c r="C10" s="2" t="s">
        <v>13</v>
      </c>
      <c r="D10" s="15">
        <v>15000000</v>
      </c>
      <c r="E10" s="15">
        <v>7632804.75</v>
      </c>
      <c r="F10" s="18">
        <f>E10/D10</f>
        <v>0.50885365000000005</v>
      </c>
      <c r="G10" s="21">
        <v>42</v>
      </c>
      <c r="H10" s="26">
        <v>12500000</v>
      </c>
      <c r="I10" s="26">
        <v>11157043.800000001</v>
      </c>
      <c r="J10" s="18">
        <f t="shared" si="7"/>
        <v>0.89256350400000006</v>
      </c>
      <c r="K10" s="21">
        <v>60</v>
      </c>
      <c r="L10" s="15">
        <v>12000000</v>
      </c>
      <c r="M10" s="15">
        <v>9948540</v>
      </c>
      <c r="N10" s="18">
        <f t="shared" si="8"/>
        <v>0.82904500000000003</v>
      </c>
      <c r="O10" s="21">
        <v>52</v>
      </c>
      <c r="P10" s="21">
        <v>30000000</v>
      </c>
      <c r="Q10" s="21">
        <v>9612279.0600000005</v>
      </c>
      <c r="R10" s="16">
        <f>Q10/P10</f>
        <v>0.32040930200000001</v>
      </c>
      <c r="S10" s="21">
        <v>56</v>
      </c>
      <c r="T10" s="21">
        <v>23000000</v>
      </c>
      <c r="U10" s="21">
        <v>11810136</v>
      </c>
      <c r="V10" s="16">
        <f t="shared" si="5"/>
        <v>0.51348417391304346</v>
      </c>
      <c r="W10" s="21">
        <v>69</v>
      </c>
      <c r="X10" s="3">
        <f t="shared" si="4"/>
        <v>92500000</v>
      </c>
      <c r="Y10" s="3">
        <f t="shared" si="4"/>
        <v>50160803.609999999</v>
      </c>
      <c r="Z10" s="12">
        <f t="shared" si="3"/>
        <v>0.54227895794594594</v>
      </c>
      <c r="AA10" s="31">
        <f t="shared" si="6"/>
        <v>279</v>
      </c>
    </row>
    <row r="11" spans="1:51" ht="71.25" x14ac:dyDescent="0.25">
      <c r="A11" s="45" t="s">
        <v>42</v>
      </c>
      <c r="B11" s="1" t="s">
        <v>23</v>
      </c>
      <c r="C11" s="2" t="s">
        <v>24</v>
      </c>
      <c r="D11" s="15">
        <v>2000000</v>
      </c>
      <c r="E11" s="15">
        <v>0</v>
      </c>
      <c r="F11" s="18">
        <f>E11/D11</f>
        <v>0</v>
      </c>
      <c r="G11" s="21">
        <v>0</v>
      </c>
      <c r="H11" s="15"/>
      <c r="I11" s="15"/>
      <c r="J11" s="16"/>
      <c r="K11" s="21"/>
      <c r="L11" s="15"/>
      <c r="M11" s="15"/>
      <c r="N11" s="16"/>
      <c r="O11" s="21"/>
      <c r="P11" s="21"/>
      <c r="Q11" s="21"/>
      <c r="R11" s="16"/>
      <c r="S11" s="21"/>
      <c r="T11" s="21"/>
      <c r="U11" s="21"/>
      <c r="V11" s="16"/>
      <c r="W11" s="21"/>
      <c r="X11" s="3">
        <f t="shared" si="4"/>
        <v>2000000</v>
      </c>
      <c r="Y11" s="3">
        <f t="shared" si="4"/>
        <v>0</v>
      </c>
      <c r="Z11" s="12">
        <f t="shared" si="3"/>
        <v>0</v>
      </c>
      <c r="AA11" s="31">
        <f t="shared" si="6"/>
        <v>0</v>
      </c>
    </row>
    <row r="12" spans="1:51" ht="28.5" x14ac:dyDescent="0.25">
      <c r="A12" s="45" t="s">
        <v>42</v>
      </c>
      <c r="B12" s="5" t="s">
        <v>27</v>
      </c>
      <c r="C12" s="7" t="s">
        <v>28</v>
      </c>
      <c r="D12" s="15"/>
      <c r="E12" s="15"/>
      <c r="F12" s="18"/>
      <c r="G12" s="21"/>
      <c r="H12" s="15">
        <v>4000000</v>
      </c>
      <c r="I12" s="15">
        <v>0</v>
      </c>
      <c r="J12" s="18">
        <f t="shared" si="7"/>
        <v>0</v>
      </c>
      <c r="K12" s="21">
        <v>0</v>
      </c>
      <c r="L12" s="15"/>
      <c r="M12" s="15"/>
      <c r="N12" s="16"/>
      <c r="O12" s="21"/>
      <c r="P12" s="21"/>
      <c r="Q12" s="21"/>
      <c r="R12" s="16"/>
      <c r="S12" s="21"/>
      <c r="T12" s="21"/>
      <c r="U12" s="21"/>
      <c r="V12" s="16"/>
      <c r="W12" s="21"/>
      <c r="X12" s="3">
        <f t="shared" si="4"/>
        <v>4000000</v>
      </c>
      <c r="Y12" s="3">
        <f t="shared" si="4"/>
        <v>0</v>
      </c>
      <c r="Z12" s="12">
        <f t="shared" si="3"/>
        <v>0</v>
      </c>
      <c r="AA12" s="31">
        <f t="shared" si="6"/>
        <v>0</v>
      </c>
    </row>
    <row r="13" spans="1:51" ht="71.25" x14ac:dyDescent="0.25">
      <c r="A13" s="45" t="s">
        <v>42</v>
      </c>
      <c r="B13" s="5">
        <v>304</v>
      </c>
      <c r="C13" s="7" t="s">
        <v>29</v>
      </c>
      <c r="D13" s="15"/>
      <c r="E13" s="15"/>
      <c r="F13" s="18"/>
      <c r="G13" s="21"/>
      <c r="H13" s="15">
        <v>1000000</v>
      </c>
      <c r="I13" s="15">
        <v>0</v>
      </c>
      <c r="J13" s="18">
        <f t="shared" si="7"/>
        <v>0</v>
      </c>
      <c r="K13" s="21"/>
      <c r="L13" s="15">
        <v>1000000</v>
      </c>
      <c r="M13" s="15">
        <v>0</v>
      </c>
      <c r="N13" s="16"/>
      <c r="O13" s="21"/>
      <c r="P13" s="21">
        <v>1000000</v>
      </c>
      <c r="Q13" s="21"/>
      <c r="R13" s="16"/>
      <c r="S13" s="21"/>
      <c r="T13" s="21">
        <v>7000000</v>
      </c>
      <c r="U13" s="21"/>
      <c r="V13" s="16"/>
      <c r="W13" s="21"/>
      <c r="X13" s="3">
        <f t="shared" si="4"/>
        <v>10000000</v>
      </c>
      <c r="Y13" s="3">
        <f t="shared" si="4"/>
        <v>0</v>
      </c>
      <c r="Z13" s="12">
        <f t="shared" si="3"/>
        <v>0</v>
      </c>
      <c r="AA13" s="31">
        <f t="shared" si="6"/>
        <v>0</v>
      </c>
    </row>
    <row r="14" spans="1:51" ht="29.25" x14ac:dyDescent="0.25">
      <c r="A14" s="45" t="s">
        <v>42</v>
      </c>
      <c r="B14" s="8">
        <v>402.1</v>
      </c>
      <c r="C14" s="28" t="s">
        <v>30</v>
      </c>
      <c r="D14" s="21"/>
      <c r="E14" s="21"/>
      <c r="F14" s="16"/>
      <c r="G14" s="21"/>
      <c r="H14" s="21"/>
      <c r="I14" s="21"/>
      <c r="J14" s="21"/>
      <c r="K14" s="21"/>
      <c r="L14" s="21"/>
      <c r="M14" s="21">
        <v>1127372.32</v>
      </c>
      <c r="N14" s="21"/>
      <c r="O14" s="21"/>
      <c r="P14" s="21"/>
      <c r="Q14" s="9">
        <v>732936.36</v>
      </c>
      <c r="T14" s="21"/>
      <c r="X14" s="3">
        <f>P14+L14+H14+D14+T14</f>
        <v>0</v>
      </c>
      <c r="Y14" s="3">
        <f t="shared" ref="Y14:Y15" si="9">Q14+M14+I14+E14+U14</f>
        <v>1860308.6800000002</v>
      </c>
      <c r="Z14" s="12"/>
      <c r="AA14" s="31">
        <f t="shared" ref="AA14:AA15" si="10">S14+O14+K14+G14</f>
        <v>0</v>
      </c>
    </row>
    <row r="15" spans="1:51" ht="29.25" x14ac:dyDescent="0.25">
      <c r="A15" s="45" t="s">
        <v>42</v>
      </c>
      <c r="B15" s="8">
        <v>402.2</v>
      </c>
      <c r="C15" s="28" t="s">
        <v>31</v>
      </c>
      <c r="D15" s="21"/>
      <c r="E15" s="21"/>
      <c r="F15" s="16"/>
      <c r="G15" s="21"/>
      <c r="H15" s="21"/>
      <c r="I15" s="21"/>
      <c r="J15" s="21"/>
      <c r="K15" s="21"/>
      <c r="L15" s="21"/>
      <c r="M15" s="21">
        <v>348000</v>
      </c>
      <c r="N15" s="21"/>
      <c r="O15" s="21"/>
      <c r="P15" s="21"/>
      <c r="T15" s="21"/>
      <c r="X15" s="3">
        <f t="shared" ref="X15" si="11">P15+L15+H15+D15+T15</f>
        <v>0</v>
      </c>
      <c r="Y15" s="3">
        <f t="shared" si="9"/>
        <v>348000</v>
      </c>
      <c r="Z15" s="12"/>
      <c r="AA15" s="31">
        <f t="shared" si="10"/>
        <v>0</v>
      </c>
    </row>
    <row r="16" spans="1:51" ht="15.75" customHeight="1" x14ac:dyDescent="0.25">
      <c r="A16" s="45" t="s">
        <v>54</v>
      </c>
      <c r="B16" s="13" t="s">
        <v>7</v>
      </c>
      <c r="C16" s="14" t="s">
        <v>8</v>
      </c>
      <c r="D16" s="32"/>
      <c r="F16" s="18"/>
      <c r="T16" s="9">
        <v>800000</v>
      </c>
      <c r="U16" s="9">
        <v>426000</v>
      </c>
      <c r="V16" s="16">
        <f>U16/T16</f>
        <v>0.53249999999999997</v>
      </c>
      <c r="W16" s="9">
        <v>50</v>
      </c>
    </row>
    <row r="17" spans="1:27" x14ac:dyDescent="0.25">
      <c r="A17" s="45" t="s">
        <v>54</v>
      </c>
      <c r="B17" s="13" t="s">
        <v>17</v>
      </c>
      <c r="C17" s="14" t="s">
        <v>18</v>
      </c>
      <c r="D17" s="32"/>
      <c r="F17" s="18"/>
      <c r="V17" s="16"/>
    </row>
    <row r="18" spans="1:27" ht="15.75" customHeight="1" x14ac:dyDescent="0.25">
      <c r="A18" s="45" t="s">
        <v>54</v>
      </c>
      <c r="B18" s="8">
        <v>101</v>
      </c>
      <c r="C18" s="14" t="s">
        <v>10</v>
      </c>
      <c r="D18" s="35">
        <v>4700000</v>
      </c>
      <c r="E18" s="3">
        <v>5047380.18</v>
      </c>
      <c r="F18" s="18">
        <f>E18/D18</f>
        <v>1.0739106765957447</v>
      </c>
      <c r="G18" s="9">
        <v>97</v>
      </c>
      <c r="H18" s="26">
        <v>5570000</v>
      </c>
      <c r="I18" s="9">
        <v>4395067.6900000004</v>
      </c>
      <c r="J18" s="18">
        <f>I18/H18</f>
        <v>0.78906062657091569</v>
      </c>
      <c r="K18" s="9">
        <v>97</v>
      </c>
      <c r="L18" s="3">
        <v>5140000</v>
      </c>
      <c r="M18" s="3">
        <v>4475314.37</v>
      </c>
      <c r="N18" s="19">
        <f>M18/L18</f>
        <v>0.87068372957198448</v>
      </c>
      <c r="O18" s="9">
        <v>74</v>
      </c>
      <c r="P18" s="9">
        <v>5548879</v>
      </c>
      <c r="Q18" s="9">
        <v>5548879</v>
      </c>
      <c r="R18" s="16">
        <f>Q18/P18</f>
        <v>1</v>
      </c>
      <c r="S18" s="9">
        <v>102</v>
      </c>
      <c r="T18" s="9">
        <v>6700000</v>
      </c>
      <c r="U18" s="9">
        <v>6695786.3300000001</v>
      </c>
      <c r="V18" s="16">
        <f>U18/T18</f>
        <v>0.9993710940298508</v>
      </c>
      <c r="W18" s="9">
        <v>119</v>
      </c>
      <c r="X18" s="15">
        <f t="shared" ref="X18:Y19" si="12">D18+H18+L18+P18+T18</f>
        <v>27658879</v>
      </c>
      <c r="Y18" s="15">
        <f t="shared" si="12"/>
        <v>26162427.57</v>
      </c>
      <c r="Z18" s="18">
        <f t="shared" ref="Z18:Z19" si="13">Y18/X18</f>
        <v>0.9458961648445694</v>
      </c>
      <c r="AA18" s="39">
        <f t="shared" ref="AA18" si="14">G18+K18+O18+S18+W18</f>
        <v>489</v>
      </c>
    </row>
    <row r="19" spans="1:27" ht="28.5" x14ac:dyDescent="0.25">
      <c r="A19" s="45" t="s">
        <v>54</v>
      </c>
      <c r="B19" s="8">
        <v>102</v>
      </c>
      <c r="C19" s="14" t="s">
        <v>11</v>
      </c>
      <c r="D19" s="35">
        <v>500000</v>
      </c>
      <c r="E19" s="3">
        <v>495000</v>
      </c>
      <c r="F19" s="18">
        <f>E19/D19</f>
        <v>0.99</v>
      </c>
      <c r="G19" s="9">
        <v>4</v>
      </c>
      <c r="H19" s="26">
        <v>500000</v>
      </c>
      <c r="I19" s="26">
        <v>500000</v>
      </c>
      <c r="J19" s="18">
        <f>I19/H19</f>
        <v>1</v>
      </c>
      <c r="K19" s="9">
        <v>6</v>
      </c>
      <c r="L19" s="3">
        <v>280000</v>
      </c>
      <c r="P19" s="9">
        <v>500000</v>
      </c>
      <c r="Q19" s="9">
        <v>205000</v>
      </c>
      <c r="R19" s="16">
        <f>Q19/P19</f>
        <v>0.41</v>
      </c>
      <c r="S19" s="9">
        <v>3</v>
      </c>
      <c r="T19" s="9">
        <v>500000</v>
      </c>
      <c r="U19" s="9">
        <v>500000</v>
      </c>
      <c r="V19" s="16">
        <f>U19/T19</f>
        <v>1</v>
      </c>
      <c r="W19" s="9">
        <v>3</v>
      </c>
      <c r="X19" s="15">
        <f t="shared" si="12"/>
        <v>2280000</v>
      </c>
      <c r="Y19" s="15">
        <f t="shared" si="12"/>
        <v>1700000</v>
      </c>
      <c r="Z19" s="18">
        <f t="shared" si="13"/>
        <v>0.74561403508771928</v>
      </c>
      <c r="AA19" s="39">
        <f>G19+K19+O19+S19+W19</f>
        <v>16</v>
      </c>
    </row>
    <row r="20" spans="1:27" ht="28.5" x14ac:dyDescent="0.25">
      <c r="A20" s="45" t="s">
        <v>54</v>
      </c>
      <c r="B20" s="24" t="s">
        <v>19</v>
      </c>
      <c r="C20" s="25" t="s">
        <v>21</v>
      </c>
      <c r="D20" s="35">
        <v>400000</v>
      </c>
      <c r="E20" s="3">
        <v>0</v>
      </c>
      <c r="H20" s="26"/>
      <c r="I20" s="26"/>
      <c r="Y20" s="15">
        <f t="shared" ref="Y20:Y29" si="15">E20+I20+M20+Q20+U20</f>
        <v>0</v>
      </c>
      <c r="Z20" s="18"/>
      <c r="AA20" s="39">
        <f t="shared" ref="AA20:AA29" si="16">G20+K20+O20+S20+W20</f>
        <v>0</v>
      </c>
    </row>
    <row r="21" spans="1:27" ht="27" customHeight="1" x14ac:dyDescent="0.25">
      <c r="A21" s="45" t="s">
        <v>54</v>
      </c>
      <c r="B21" s="8">
        <v>402</v>
      </c>
      <c r="C21" s="25" t="s">
        <v>15</v>
      </c>
      <c r="D21" s="32"/>
      <c r="H21" s="26"/>
      <c r="I21" s="26">
        <v>80000</v>
      </c>
      <c r="Y21" s="15">
        <f t="shared" si="15"/>
        <v>80000</v>
      </c>
      <c r="Z21" s="18"/>
      <c r="AA21" s="39">
        <f t="shared" si="16"/>
        <v>0</v>
      </c>
    </row>
    <row r="22" spans="1:27" x14ac:dyDescent="0.25">
      <c r="A22" s="45" t="s">
        <v>55</v>
      </c>
      <c r="B22" s="13" t="s">
        <v>7</v>
      </c>
      <c r="C22" s="14" t="s">
        <v>8</v>
      </c>
      <c r="D22" s="3">
        <v>4000000</v>
      </c>
      <c r="E22" s="9">
        <v>278150</v>
      </c>
      <c r="F22" s="18">
        <f>E22/D22</f>
        <v>6.9537500000000002E-2</v>
      </c>
      <c r="G22" s="9">
        <v>31</v>
      </c>
      <c r="Y22" s="15">
        <f t="shared" si="15"/>
        <v>278150</v>
      </c>
      <c r="Z22" s="18"/>
      <c r="AA22" s="39">
        <f t="shared" si="16"/>
        <v>31</v>
      </c>
    </row>
    <row r="23" spans="1:27" x14ac:dyDescent="0.25">
      <c r="A23" s="45" t="s">
        <v>55</v>
      </c>
      <c r="B23" s="13" t="s">
        <v>17</v>
      </c>
      <c r="C23" s="14" t="s">
        <v>18</v>
      </c>
      <c r="D23" s="3">
        <v>4000000</v>
      </c>
      <c r="E23" s="9">
        <v>3977186.63</v>
      </c>
      <c r="F23" s="18">
        <f>E23/D23</f>
        <v>0.99429665749999996</v>
      </c>
      <c r="G23" s="9">
        <v>111</v>
      </c>
      <c r="H23" s="9">
        <v>2323872</v>
      </c>
      <c r="I23" s="9">
        <v>2323872</v>
      </c>
      <c r="J23" s="18">
        <f>I23/H23</f>
        <v>1</v>
      </c>
      <c r="K23" s="9">
        <v>79</v>
      </c>
      <c r="L23" s="3">
        <v>2500000</v>
      </c>
      <c r="M23" s="9">
        <v>1781103</v>
      </c>
      <c r="N23" s="19">
        <f>M23/L23</f>
        <v>0.7124412</v>
      </c>
      <c r="O23" s="9">
        <v>59</v>
      </c>
      <c r="P23" s="3">
        <v>1005020</v>
      </c>
      <c r="Q23" s="9">
        <v>1005020</v>
      </c>
      <c r="R23" s="16">
        <f>Q23/P23</f>
        <v>1</v>
      </c>
      <c r="S23" s="9">
        <v>31</v>
      </c>
      <c r="T23" s="9">
        <v>1357012</v>
      </c>
      <c r="U23" s="9">
        <v>1357012</v>
      </c>
      <c r="V23" s="16">
        <f>U23/T23</f>
        <v>1</v>
      </c>
      <c r="W23" s="9">
        <v>40</v>
      </c>
      <c r="X23" s="15">
        <f t="shared" ref="X23:X29" si="17">D23+H23+L23+P23+T23</f>
        <v>11185904</v>
      </c>
      <c r="Y23" s="15">
        <f t="shared" si="15"/>
        <v>10444193.629999999</v>
      </c>
      <c r="Z23" s="18">
        <f t="shared" ref="Z23:Z29" si="18">Y23/X23</f>
        <v>0.9336924069793554</v>
      </c>
      <c r="AA23" s="39">
        <f t="shared" si="16"/>
        <v>320</v>
      </c>
    </row>
    <row r="24" spans="1:27" ht="28.5" x14ac:dyDescent="0.25">
      <c r="A24" s="45" t="s">
        <v>55</v>
      </c>
      <c r="B24" s="8">
        <v>101</v>
      </c>
      <c r="C24" s="14" t="s">
        <v>10</v>
      </c>
      <c r="D24" s="3">
        <v>29740579.359999999</v>
      </c>
      <c r="E24" s="3">
        <v>29740579.359999999</v>
      </c>
      <c r="F24" s="18">
        <f>E24/D24</f>
        <v>1</v>
      </c>
      <c r="G24" s="9">
        <v>144</v>
      </c>
      <c r="H24" s="3">
        <v>16116686</v>
      </c>
      <c r="I24" s="3">
        <v>16116686</v>
      </c>
      <c r="J24" s="19">
        <f>I24/H24</f>
        <v>1</v>
      </c>
      <c r="L24" s="9">
        <v>26241088</v>
      </c>
      <c r="M24" s="9">
        <v>19731424</v>
      </c>
      <c r="N24" s="19">
        <f>M24/L24</f>
        <v>0.75192857857113238</v>
      </c>
      <c r="O24" s="9">
        <v>145</v>
      </c>
      <c r="P24" s="9">
        <v>34009800</v>
      </c>
      <c r="Q24" s="9">
        <v>34009800</v>
      </c>
      <c r="R24" s="16">
        <f>Q24/P24</f>
        <v>1</v>
      </c>
      <c r="S24" s="9">
        <v>227</v>
      </c>
      <c r="T24" s="9">
        <v>27784687</v>
      </c>
      <c r="U24" s="9">
        <v>26300129.699999999</v>
      </c>
      <c r="V24" s="16">
        <f>U24/T24</f>
        <v>0.9465692271429943</v>
      </c>
      <c r="W24" s="9">
        <v>210</v>
      </c>
      <c r="X24" s="15">
        <f t="shared" si="17"/>
        <v>133892840.36</v>
      </c>
      <c r="Y24" s="15">
        <f t="shared" si="15"/>
        <v>125898619.06</v>
      </c>
      <c r="Z24" s="18">
        <f t="shared" si="18"/>
        <v>0.94029388518082224</v>
      </c>
      <c r="AA24" s="39">
        <f t="shared" si="16"/>
        <v>726</v>
      </c>
    </row>
    <row r="25" spans="1:27" ht="28.5" x14ac:dyDescent="0.25">
      <c r="A25" s="45" t="s">
        <v>55</v>
      </c>
      <c r="B25" s="8">
        <v>102</v>
      </c>
      <c r="C25" s="14" t="s">
        <v>11</v>
      </c>
      <c r="D25" s="9">
        <v>7770366.5</v>
      </c>
      <c r="E25" s="9">
        <v>6553913</v>
      </c>
      <c r="F25" s="18">
        <f>E25/D25</f>
        <v>0.84344966225209583</v>
      </c>
      <c r="G25" s="9">
        <v>6</v>
      </c>
      <c r="H25" s="9">
        <v>1094790</v>
      </c>
      <c r="I25" s="9">
        <v>844790</v>
      </c>
      <c r="J25" s="19">
        <f>I25/H25</f>
        <v>0.77164570374227026</v>
      </c>
      <c r="K25" s="9">
        <v>4</v>
      </c>
      <c r="L25" s="3">
        <v>1750000</v>
      </c>
      <c r="M25" s="9">
        <v>1497903</v>
      </c>
      <c r="N25" s="19">
        <f>M25/L25</f>
        <v>0.85594457142857139</v>
      </c>
      <c r="O25" s="9">
        <v>5</v>
      </c>
      <c r="P25" s="9">
        <v>2252097</v>
      </c>
      <c r="Q25" s="9">
        <v>1396340</v>
      </c>
      <c r="R25" s="16">
        <f>Q25/P25</f>
        <v>0.62001769906003157</v>
      </c>
      <c r="S25" s="9">
        <v>3</v>
      </c>
      <c r="T25" s="9">
        <v>1882757</v>
      </c>
      <c r="U25" s="9">
        <v>1109877</v>
      </c>
      <c r="V25" s="16">
        <f>U25/T25</f>
        <v>0.58949561733139222</v>
      </c>
      <c r="W25" s="9">
        <v>3</v>
      </c>
      <c r="X25" s="15">
        <f t="shared" si="17"/>
        <v>14750010.5</v>
      </c>
      <c r="Y25" s="15">
        <f t="shared" si="15"/>
        <v>11402823</v>
      </c>
      <c r="Z25" s="18">
        <f t="shared" si="18"/>
        <v>0.77307219544013206</v>
      </c>
      <c r="AA25" s="39">
        <f t="shared" si="16"/>
        <v>21</v>
      </c>
    </row>
    <row r="26" spans="1:27" ht="28.5" x14ac:dyDescent="0.25">
      <c r="A26" s="45" t="s">
        <v>55</v>
      </c>
      <c r="B26" s="8" t="s">
        <v>58</v>
      </c>
      <c r="C26" s="14" t="s">
        <v>59</v>
      </c>
      <c r="F26" s="18"/>
      <c r="H26" s="9">
        <v>52370</v>
      </c>
      <c r="I26" s="9">
        <v>52370</v>
      </c>
      <c r="J26" s="19">
        <f>I26/H26</f>
        <v>1</v>
      </c>
      <c r="K26" s="9">
        <v>2</v>
      </c>
      <c r="P26" s="9">
        <v>316782</v>
      </c>
      <c r="Q26" s="9">
        <v>170063</v>
      </c>
      <c r="R26" s="16">
        <f>Q26/P26</f>
        <v>0.53684552783933426</v>
      </c>
      <c r="S26" s="9">
        <v>2</v>
      </c>
      <c r="T26" s="9">
        <v>164137</v>
      </c>
      <c r="U26" s="9">
        <v>164137</v>
      </c>
      <c r="V26" s="16">
        <f>U26/T26</f>
        <v>1</v>
      </c>
      <c r="W26" s="9">
        <v>6</v>
      </c>
      <c r="X26" s="15">
        <f t="shared" si="17"/>
        <v>533289</v>
      </c>
      <c r="Y26" s="15">
        <f t="shared" si="15"/>
        <v>386570</v>
      </c>
      <c r="Z26" s="18">
        <f t="shared" si="18"/>
        <v>0.72487900556733775</v>
      </c>
      <c r="AA26" s="39">
        <f t="shared" si="16"/>
        <v>10</v>
      </c>
    </row>
    <row r="27" spans="1:27" ht="28.5" x14ac:dyDescent="0.25">
      <c r="A27" s="45" t="s">
        <v>55</v>
      </c>
      <c r="B27" s="8" t="s">
        <v>60</v>
      </c>
      <c r="C27" s="25" t="s">
        <v>21</v>
      </c>
      <c r="F27" s="18"/>
      <c r="J27" s="19"/>
      <c r="L27" s="9">
        <v>1500000</v>
      </c>
      <c r="P27" s="9">
        <v>237732</v>
      </c>
      <c r="Q27" s="9">
        <v>237732</v>
      </c>
      <c r="R27" s="16">
        <f>Q27/P27</f>
        <v>1</v>
      </c>
      <c r="S27" s="9">
        <v>3</v>
      </c>
      <c r="T27" s="9">
        <v>1500000</v>
      </c>
      <c r="U27" s="9">
        <v>1500000</v>
      </c>
      <c r="V27" s="16">
        <f>U27/T27</f>
        <v>1</v>
      </c>
      <c r="W27" s="9">
        <v>1</v>
      </c>
      <c r="X27" s="15">
        <f t="shared" si="17"/>
        <v>3237732</v>
      </c>
      <c r="Y27" s="15">
        <f t="shared" si="15"/>
        <v>1737732</v>
      </c>
      <c r="Z27" s="18">
        <f t="shared" si="18"/>
        <v>0.53671273595220359</v>
      </c>
      <c r="AA27" s="39">
        <f t="shared" si="16"/>
        <v>4</v>
      </c>
    </row>
    <row r="28" spans="1:27" x14ac:dyDescent="0.25">
      <c r="A28" s="45" t="s">
        <v>55</v>
      </c>
      <c r="B28" s="8">
        <v>303</v>
      </c>
      <c r="C28" s="9" t="s">
        <v>57</v>
      </c>
      <c r="D28" s="9">
        <v>2124128.64</v>
      </c>
      <c r="E28" s="9">
        <v>2124128.64</v>
      </c>
      <c r="F28" s="18">
        <f>E28/D28</f>
        <v>1</v>
      </c>
      <c r="G28" s="9">
        <v>18</v>
      </c>
      <c r="X28" s="15">
        <f t="shared" si="17"/>
        <v>2124128.64</v>
      </c>
      <c r="Y28" s="15">
        <f t="shared" si="15"/>
        <v>2124128.64</v>
      </c>
      <c r="Z28" s="18">
        <f t="shared" si="18"/>
        <v>1</v>
      </c>
      <c r="AA28" s="39">
        <f t="shared" si="16"/>
        <v>18</v>
      </c>
    </row>
    <row r="29" spans="1:27" ht="71.25" x14ac:dyDescent="0.25">
      <c r="A29" s="45" t="s">
        <v>55</v>
      </c>
      <c r="B29" s="5">
        <v>304</v>
      </c>
      <c r="C29" s="7" t="s">
        <v>29</v>
      </c>
      <c r="H29" s="9">
        <v>321372</v>
      </c>
      <c r="I29" s="9">
        <v>321372</v>
      </c>
      <c r="J29" s="19">
        <f>I29/H29</f>
        <v>1</v>
      </c>
      <c r="K29" s="9">
        <v>1</v>
      </c>
      <c r="T29" s="9">
        <v>434493</v>
      </c>
      <c r="U29" s="9">
        <v>434493</v>
      </c>
      <c r="V29" s="16">
        <f>U29/T29</f>
        <v>1</v>
      </c>
      <c r="W29" s="9">
        <v>4</v>
      </c>
      <c r="X29" s="15">
        <f t="shared" si="17"/>
        <v>755865</v>
      </c>
      <c r="Y29" s="15">
        <f t="shared" si="15"/>
        <v>755865</v>
      </c>
      <c r="Z29" s="18">
        <f t="shared" si="18"/>
        <v>1</v>
      </c>
      <c r="AA29" s="39">
        <f t="shared" si="16"/>
        <v>5</v>
      </c>
    </row>
    <row r="30" spans="1:27" x14ac:dyDescent="0.25">
      <c r="A30" s="45" t="s">
        <v>61</v>
      </c>
      <c r="B30" s="52" t="s">
        <v>7</v>
      </c>
      <c r="C30" s="53" t="s">
        <v>8</v>
      </c>
      <c r="D30" s="56">
        <v>1600000</v>
      </c>
      <c r="E30" s="57">
        <v>1481678.38</v>
      </c>
      <c r="F30" s="18">
        <f>E30/D30</f>
        <v>0.92604898749999998</v>
      </c>
      <c r="G30" s="9">
        <v>234</v>
      </c>
      <c r="H30" s="58">
        <v>1843590</v>
      </c>
      <c r="I30" s="58">
        <v>1691896.58</v>
      </c>
      <c r="J30" s="19">
        <f>I30/H30</f>
        <v>0.9177184623479191</v>
      </c>
      <c r="K30" s="9">
        <v>246</v>
      </c>
      <c r="L30" s="9">
        <v>2200000</v>
      </c>
      <c r="M30" s="9">
        <v>1849451.98</v>
      </c>
      <c r="N30" s="19">
        <f>M30/L30</f>
        <v>0.84065999090909094</v>
      </c>
      <c r="O30" s="9">
        <v>233</v>
      </c>
      <c r="P30" s="3">
        <v>2000000</v>
      </c>
      <c r="Q30" s="15">
        <v>1835049.75</v>
      </c>
      <c r="R30" s="16">
        <f>Q30/P30</f>
        <v>0.91752487500000002</v>
      </c>
      <c r="S30" s="9">
        <v>219</v>
      </c>
      <c r="T30" s="3">
        <v>1800000</v>
      </c>
      <c r="U30" s="15">
        <v>1654933.35</v>
      </c>
      <c r="V30" s="16">
        <f>U30/T30</f>
        <v>0.9194074166666667</v>
      </c>
      <c r="W30" s="9">
        <v>195</v>
      </c>
      <c r="X30" s="15">
        <f t="shared" ref="X30:X36" si="19">D30+H30+L30+P30+T30</f>
        <v>9443590</v>
      </c>
      <c r="Y30" s="15">
        <f t="shared" ref="Y30:Y36" si="20">E30+I30+M30+Q30+U30</f>
        <v>8513010.0399999991</v>
      </c>
      <c r="Z30" s="18">
        <f t="shared" ref="Z30:Z36" si="21">Y30/X30</f>
        <v>0.90145908918112705</v>
      </c>
      <c r="AA30" s="39">
        <f t="shared" ref="AA30:AA36" si="22">G30+K30+O30+S30+W30</f>
        <v>1127</v>
      </c>
    </row>
    <row r="31" spans="1:27" x14ac:dyDescent="0.25">
      <c r="A31" s="45" t="s">
        <v>61</v>
      </c>
      <c r="B31" s="13" t="s">
        <v>17</v>
      </c>
      <c r="C31" s="14" t="s">
        <v>18</v>
      </c>
      <c r="D31" s="56">
        <v>264000</v>
      </c>
      <c r="E31" s="57">
        <v>93564.22</v>
      </c>
      <c r="F31" s="18">
        <f t="shared" ref="F31:F33" si="23">E31/D31</f>
        <v>0.35440992424242423</v>
      </c>
      <c r="G31" s="9">
        <v>5</v>
      </c>
      <c r="H31" s="58">
        <v>6410</v>
      </c>
      <c r="I31" s="58">
        <v>6410</v>
      </c>
      <c r="J31" s="19">
        <f>I31/H31</f>
        <v>1</v>
      </c>
      <c r="K31" s="9">
        <v>1</v>
      </c>
      <c r="X31" s="15">
        <f t="shared" si="19"/>
        <v>270410</v>
      </c>
      <c r="Y31" s="15">
        <f t="shared" si="20"/>
        <v>99974.22</v>
      </c>
      <c r="Z31" s="18">
        <f t="shared" si="21"/>
        <v>0.36971347213490624</v>
      </c>
      <c r="AA31" s="39">
        <f t="shared" si="22"/>
        <v>6</v>
      </c>
    </row>
    <row r="32" spans="1:27" ht="28.5" x14ac:dyDescent="0.25">
      <c r="A32" s="45" t="s">
        <v>61</v>
      </c>
      <c r="B32" s="8">
        <v>101</v>
      </c>
      <c r="C32" s="14" t="s">
        <v>10</v>
      </c>
      <c r="D32" s="15">
        <v>17782971</v>
      </c>
      <c r="E32" s="15">
        <v>13780176.5</v>
      </c>
      <c r="F32" s="18">
        <f t="shared" si="23"/>
        <v>0.77490856280426934</v>
      </c>
      <c r="G32" s="9">
        <v>316</v>
      </c>
      <c r="H32" s="56">
        <v>20762971</v>
      </c>
      <c r="I32" s="56">
        <v>17310742.030000001</v>
      </c>
      <c r="J32" s="19">
        <f>I32/H32</f>
        <v>0.83373145538757443</v>
      </c>
      <c r="K32" s="9">
        <v>296</v>
      </c>
      <c r="L32" s="9">
        <v>22612971</v>
      </c>
      <c r="M32" s="9">
        <v>22131720.699999992</v>
      </c>
      <c r="N32" s="19">
        <f>M32/L32</f>
        <v>0.97871795351437862</v>
      </c>
      <c r="O32" s="9">
        <v>299</v>
      </c>
      <c r="P32" s="15">
        <v>19798540</v>
      </c>
      <c r="Q32" s="15">
        <v>19620079.890000001</v>
      </c>
      <c r="R32" s="16">
        <f>Q32/P32</f>
        <v>0.99098619847726144</v>
      </c>
      <c r="S32" s="9">
        <v>360</v>
      </c>
      <c r="T32" s="15">
        <v>16848318.239999998</v>
      </c>
      <c r="U32" s="9">
        <v>12657283.380000001</v>
      </c>
      <c r="V32" s="16">
        <f>U32/T32</f>
        <v>0.75124906828682991</v>
      </c>
      <c r="W32" s="9">
        <v>266</v>
      </c>
      <c r="X32" s="15">
        <f t="shared" si="19"/>
        <v>97805771.239999995</v>
      </c>
      <c r="Y32" s="15">
        <f t="shared" si="20"/>
        <v>85500002.499999985</v>
      </c>
      <c r="Z32" s="18">
        <f t="shared" si="21"/>
        <v>0.87418156838819272</v>
      </c>
      <c r="AA32" s="39">
        <f t="shared" si="22"/>
        <v>1537</v>
      </c>
    </row>
    <row r="33" spans="1:27" ht="28.5" x14ac:dyDescent="0.25">
      <c r="A33" s="45" t="s">
        <v>61</v>
      </c>
      <c r="B33" s="8" t="s">
        <v>58</v>
      </c>
      <c r="C33" s="14" t="s">
        <v>59</v>
      </c>
      <c r="D33" s="58">
        <v>550000</v>
      </c>
      <c r="E33" s="59">
        <v>547340.93000000005</v>
      </c>
      <c r="F33" s="18">
        <f t="shared" si="23"/>
        <v>0.99516532727272733</v>
      </c>
      <c r="G33" s="9">
        <v>16</v>
      </c>
      <c r="T33" s="9">
        <v>200000</v>
      </c>
      <c r="U33" s="9">
        <v>23991</v>
      </c>
      <c r="V33" s="16">
        <f>U33/T33</f>
        <v>0.11995500000000001</v>
      </c>
      <c r="W33" s="9">
        <v>1</v>
      </c>
      <c r="X33" s="15">
        <f t="shared" si="19"/>
        <v>750000</v>
      </c>
      <c r="Y33" s="15">
        <f t="shared" si="20"/>
        <v>571331.93000000005</v>
      </c>
      <c r="Z33" s="18">
        <f t="shared" si="21"/>
        <v>0.76177590666666672</v>
      </c>
      <c r="AA33" s="39">
        <f t="shared" si="22"/>
        <v>17</v>
      </c>
    </row>
    <row r="34" spans="1:27" ht="28.5" x14ac:dyDescent="0.25">
      <c r="A34" s="45"/>
      <c r="B34" s="8" t="s">
        <v>60</v>
      </c>
      <c r="C34" s="25" t="s">
        <v>21</v>
      </c>
      <c r="D34" s="58"/>
      <c r="E34" s="59"/>
      <c r="F34" s="18"/>
      <c r="L34" s="9">
        <v>275000</v>
      </c>
      <c r="M34" s="9">
        <v>275000</v>
      </c>
      <c r="N34" s="19">
        <f>M34/L34</f>
        <v>1</v>
      </c>
      <c r="O34" s="9">
        <v>1</v>
      </c>
      <c r="X34" s="15">
        <f t="shared" si="19"/>
        <v>275000</v>
      </c>
      <c r="Y34" s="15">
        <f t="shared" si="20"/>
        <v>275000</v>
      </c>
      <c r="Z34" s="18">
        <f t="shared" si="21"/>
        <v>1</v>
      </c>
      <c r="AA34" s="39">
        <f t="shared" si="22"/>
        <v>1</v>
      </c>
    </row>
    <row r="35" spans="1:27" x14ac:dyDescent="0.25">
      <c r="A35" s="45"/>
      <c r="B35" s="8">
        <v>303</v>
      </c>
      <c r="C35" s="9" t="s">
        <v>57</v>
      </c>
      <c r="D35" s="58"/>
      <c r="E35" s="59"/>
      <c r="F35" s="18"/>
      <c r="L35" s="9">
        <v>1900000</v>
      </c>
      <c r="M35" s="9">
        <v>1840588.33</v>
      </c>
      <c r="N35" s="19">
        <f>M35/L35</f>
        <v>0.96873070000000006</v>
      </c>
      <c r="O35" s="9">
        <v>12</v>
      </c>
      <c r="P35" s="15">
        <v>3171460</v>
      </c>
      <c r="Q35" s="15">
        <v>3142703.41</v>
      </c>
      <c r="R35" s="16">
        <f>Q35/P35</f>
        <v>0.9909326966129165</v>
      </c>
      <c r="S35" s="9">
        <v>20</v>
      </c>
      <c r="T35" s="15">
        <v>1641681.76</v>
      </c>
      <c r="U35" s="15">
        <v>1641681.76</v>
      </c>
      <c r="V35" s="16">
        <f>U35/T35</f>
        <v>1</v>
      </c>
      <c r="X35" s="15">
        <f t="shared" si="19"/>
        <v>6713141.7599999998</v>
      </c>
      <c r="Y35" s="15">
        <f t="shared" si="20"/>
        <v>6624973.5</v>
      </c>
      <c r="Z35" s="18">
        <f t="shared" si="21"/>
        <v>0.98686631935506752</v>
      </c>
      <c r="AA35" s="39">
        <f t="shared" si="22"/>
        <v>32</v>
      </c>
    </row>
    <row r="36" spans="1:27" ht="31.5" x14ac:dyDescent="0.25">
      <c r="A36" s="45" t="s">
        <v>61</v>
      </c>
      <c r="B36" s="54">
        <v>402</v>
      </c>
      <c r="C36" s="55" t="s">
        <v>15</v>
      </c>
      <c r="D36" s="56">
        <v>576000</v>
      </c>
      <c r="H36" s="58">
        <v>60000</v>
      </c>
      <c r="I36" s="58">
        <v>41600</v>
      </c>
      <c r="J36" s="19">
        <f>I36/H36</f>
        <v>0.69333333333333336</v>
      </c>
      <c r="K36" s="9">
        <v>2</v>
      </c>
      <c r="L36" s="3">
        <v>60000</v>
      </c>
      <c r="P36" s="3">
        <v>30000</v>
      </c>
      <c r="T36" s="9">
        <v>10000</v>
      </c>
      <c r="X36" s="15">
        <f t="shared" si="19"/>
        <v>736000</v>
      </c>
      <c r="Y36" s="15">
        <f t="shared" si="20"/>
        <v>41600</v>
      </c>
      <c r="Z36" s="18">
        <f t="shared" si="21"/>
        <v>5.6521739130434782E-2</v>
      </c>
      <c r="AA36" s="39">
        <f t="shared" si="22"/>
        <v>2</v>
      </c>
    </row>
    <row r="37" spans="1:27" x14ac:dyDescent="0.25">
      <c r="A37" s="45" t="s">
        <v>62</v>
      </c>
      <c r="B37" s="52" t="s">
        <v>7</v>
      </c>
      <c r="C37" s="53" t="s">
        <v>8</v>
      </c>
      <c r="D37" s="3">
        <v>12000000</v>
      </c>
      <c r="E37" s="3">
        <v>11325000</v>
      </c>
      <c r="F37" s="18">
        <f t="shared" ref="F37:F48" si="24">E37/D37</f>
        <v>0.94374999999999998</v>
      </c>
      <c r="G37" s="3">
        <v>1745</v>
      </c>
      <c r="H37" s="3">
        <v>9000000</v>
      </c>
      <c r="I37" s="3">
        <v>8977500</v>
      </c>
      <c r="J37" s="19">
        <f t="shared" ref="J37:J48" si="25">I37/H37</f>
        <v>0.99750000000000005</v>
      </c>
      <c r="K37" s="3">
        <v>1346</v>
      </c>
      <c r="L37" s="3">
        <v>11450000</v>
      </c>
      <c r="M37" s="3">
        <v>10684990</v>
      </c>
      <c r="N37" s="19">
        <f>M37/L37</f>
        <v>0.93318689956331879</v>
      </c>
      <c r="O37" s="3">
        <v>1430</v>
      </c>
      <c r="P37" s="3">
        <v>9000000</v>
      </c>
      <c r="Q37" s="3">
        <v>8430000</v>
      </c>
      <c r="R37" s="16">
        <f t="shared" ref="R37:R48" si="26">Q37/P37</f>
        <v>0.93666666666666665</v>
      </c>
      <c r="S37" s="9">
        <v>1236</v>
      </c>
      <c r="T37" s="3">
        <v>9000000</v>
      </c>
      <c r="U37" s="9">
        <v>7994400</v>
      </c>
      <c r="V37" s="16">
        <f t="shared" ref="V37:V48" si="27">U37/T37</f>
        <v>0.88826666666666665</v>
      </c>
      <c r="W37" s="9">
        <v>1036</v>
      </c>
      <c r="X37" s="15">
        <f t="shared" ref="X37:X41" si="28">D37+H37+L37+P37+T37</f>
        <v>50450000</v>
      </c>
      <c r="Y37" s="15">
        <f t="shared" ref="Y37:Y42" si="29">E37+I37+M37+Q37+U37</f>
        <v>47411890</v>
      </c>
      <c r="Z37" s="18">
        <f t="shared" ref="Z37:Z42" si="30">Y37/X37</f>
        <v>0.93977978196233891</v>
      </c>
      <c r="AA37" s="39">
        <f t="shared" ref="AA37:AA42" si="31">G37+K37+O37+S37+W37</f>
        <v>6793</v>
      </c>
    </row>
    <row r="38" spans="1:27" x14ac:dyDescent="0.25">
      <c r="A38" s="45" t="s">
        <v>62</v>
      </c>
      <c r="B38" s="13" t="s">
        <v>17</v>
      </c>
      <c r="C38" s="14" t="s">
        <v>18</v>
      </c>
      <c r="D38" s="3">
        <v>5000000</v>
      </c>
      <c r="E38" s="3">
        <v>1157477.46</v>
      </c>
      <c r="F38" s="18">
        <f t="shared" si="24"/>
        <v>0.231495492</v>
      </c>
      <c r="G38" s="3">
        <v>63</v>
      </c>
      <c r="H38" s="3">
        <v>2000000</v>
      </c>
      <c r="I38" s="3">
        <v>752965.56</v>
      </c>
      <c r="J38" s="19">
        <f t="shared" si="25"/>
        <v>0.37648278000000002</v>
      </c>
      <c r="K38" s="3">
        <v>16</v>
      </c>
      <c r="L38" s="3">
        <v>1000000</v>
      </c>
      <c r="M38" s="3">
        <v>7296709.6600000001</v>
      </c>
      <c r="N38" s="19">
        <f t="shared" ref="N38:N48" si="32">M38/L38</f>
        <v>7.2967096600000003</v>
      </c>
      <c r="O38" s="3"/>
      <c r="P38" s="3"/>
      <c r="Q38" s="3"/>
      <c r="R38" s="16"/>
      <c r="V38" s="16"/>
      <c r="X38" s="15">
        <f t="shared" si="28"/>
        <v>8000000</v>
      </c>
      <c r="Y38" s="15">
        <f t="shared" si="29"/>
        <v>9207152.6799999997</v>
      </c>
      <c r="Z38" s="18">
        <f t="shared" si="30"/>
        <v>1.150894085</v>
      </c>
      <c r="AA38" s="39">
        <f t="shared" si="31"/>
        <v>79</v>
      </c>
    </row>
    <row r="39" spans="1:27" ht="28.5" x14ac:dyDescent="0.25">
      <c r="A39" s="45" t="s">
        <v>62</v>
      </c>
      <c r="B39" s="8">
        <v>101</v>
      </c>
      <c r="C39" s="14" t="s">
        <v>10</v>
      </c>
      <c r="D39" s="3">
        <v>30500000</v>
      </c>
      <c r="E39" s="3">
        <v>30436855</v>
      </c>
      <c r="F39" s="18">
        <f t="shared" si="24"/>
        <v>0.99792967213114758</v>
      </c>
      <c r="G39" s="3">
        <v>119</v>
      </c>
      <c r="H39" s="3">
        <v>33000000</v>
      </c>
      <c r="I39" s="3">
        <v>31608220.379999999</v>
      </c>
      <c r="J39" s="19">
        <f t="shared" si="25"/>
        <v>0.95782486</v>
      </c>
      <c r="K39" s="3">
        <v>172</v>
      </c>
      <c r="L39" s="3">
        <v>23500000</v>
      </c>
      <c r="M39" s="3">
        <v>23450755.379999999</v>
      </c>
      <c r="N39" s="19">
        <f t="shared" si="32"/>
        <v>0.99790448425531908</v>
      </c>
      <c r="O39" s="3">
        <v>118</v>
      </c>
      <c r="P39" s="3">
        <v>24180000</v>
      </c>
      <c r="Q39" s="3">
        <v>24172828.890000001</v>
      </c>
      <c r="R39" s="16">
        <f t="shared" si="26"/>
        <v>0.99970342803970225</v>
      </c>
      <c r="S39" s="9">
        <v>135</v>
      </c>
      <c r="T39" s="9">
        <v>23970000</v>
      </c>
      <c r="U39" s="15">
        <v>23960500</v>
      </c>
      <c r="V39" s="16">
        <f t="shared" si="27"/>
        <v>0.99960367125573635</v>
      </c>
      <c r="W39" s="9">
        <v>134</v>
      </c>
      <c r="X39" s="15">
        <f t="shared" si="28"/>
        <v>135150000</v>
      </c>
      <c r="Y39" s="15">
        <f t="shared" si="29"/>
        <v>133629159.64999999</v>
      </c>
      <c r="Z39" s="18">
        <f t="shared" si="30"/>
        <v>0.98874701923788377</v>
      </c>
      <c r="AA39" s="39">
        <f t="shared" si="31"/>
        <v>678</v>
      </c>
    </row>
    <row r="40" spans="1:27" ht="28.5" x14ac:dyDescent="0.25">
      <c r="A40" s="45" t="s">
        <v>62</v>
      </c>
      <c r="B40" s="8" t="s">
        <v>58</v>
      </c>
      <c r="C40" s="14" t="s">
        <v>59</v>
      </c>
      <c r="D40" s="3">
        <v>20000000</v>
      </c>
      <c r="E40" s="3">
        <v>17508687.41</v>
      </c>
      <c r="F40" s="18">
        <f t="shared" si="24"/>
        <v>0.87543437050000006</v>
      </c>
      <c r="G40" s="3">
        <v>530</v>
      </c>
      <c r="H40" s="3">
        <v>24000000</v>
      </c>
      <c r="I40" s="3">
        <v>23684754.510000002</v>
      </c>
      <c r="J40" s="19">
        <f t="shared" si="25"/>
        <v>0.98686477125000005</v>
      </c>
      <c r="K40" s="3">
        <v>579</v>
      </c>
      <c r="L40" s="3">
        <v>25000000</v>
      </c>
      <c r="M40" s="3">
        <v>24994378.539999999</v>
      </c>
      <c r="N40" s="19">
        <f t="shared" si="32"/>
        <v>0.99977514159999992</v>
      </c>
      <c r="O40" s="3">
        <v>490</v>
      </c>
      <c r="P40" s="3">
        <v>28070000</v>
      </c>
      <c r="Q40" s="3">
        <v>28038419.5</v>
      </c>
      <c r="R40" s="16">
        <f t="shared" si="26"/>
        <v>0.99887493765586033</v>
      </c>
      <c r="S40" s="9">
        <v>504</v>
      </c>
      <c r="T40" s="9">
        <v>27000000</v>
      </c>
      <c r="U40" s="15">
        <v>26999676.75</v>
      </c>
      <c r="V40" s="16">
        <f t="shared" si="27"/>
        <v>0.99998802777777773</v>
      </c>
      <c r="W40" s="9">
        <v>603</v>
      </c>
      <c r="X40" s="15">
        <f t="shared" si="28"/>
        <v>124070000</v>
      </c>
      <c r="Y40" s="15">
        <f t="shared" si="29"/>
        <v>121225916.71000001</v>
      </c>
      <c r="Z40" s="18">
        <f t="shared" si="30"/>
        <v>0.9770767849601032</v>
      </c>
      <c r="AA40" s="39">
        <f t="shared" si="31"/>
        <v>2706</v>
      </c>
    </row>
    <row r="41" spans="1:27" ht="30.75" x14ac:dyDescent="0.25">
      <c r="A41" s="45" t="s">
        <v>62</v>
      </c>
      <c r="B41" s="60">
        <v>401</v>
      </c>
      <c r="C41" s="60" t="s">
        <v>63</v>
      </c>
      <c r="D41" s="3">
        <v>1500000</v>
      </c>
      <c r="E41" s="3">
        <v>1500000</v>
      </c>
      <c r="F41" s="18">
        <f t="shared" si="24"/>
        <v>1</v>
      </c>
      <c r="G41" s="3">
        <v>1</v>
      </c>
      <c r="H41" s="3">
        <v>1000000</v>
      </c>
      <c r="I41" s="3">
        <v>959700</v>
      </c>
      <c r="J41" s="19">
        <f t="shared" si="25"/>
        <v>0.9597</v>
      </c>
      <c r="K41" s="3">
        <v>4</v>
      </c>
      <c r="L41" s="3"/>
      <c r="M41" s="3"/>
      <c r="N41" s="19"/>
      <c r="O41" s="3"/>
      <c r="P41" s="3">
        <v>320000</v>
      </c>
      <c r="Q41" s="3">
        <v>320000</v>
      </c>
      <c r="R41" s="16">
        <f t="shared" si="26"/>
        <v>1</v>
      </c>
      <c r="S41" s="9">
        <v>3</v>
      </c>
      <c r="T41" s="9">
        <v>250000</v>
      </c>
      <c r="U41" s="9">
        <v>250000</v>
      </c>
      <c r="V41" s="16">
        <f t="shared" si="27"/>
        <v>1</v>
      </c>
      <c r="W41" s="9">
        <v>1</v>
      </c>
      <c r="X41" s="15">
        <f t="shared" si="28"/>
        <v>3070000</v>
      </c>
      <c r="Y41" s="15">
        <f t="shared" si="29"/>
        <v>3029700</v>
      </c>
      <c r="Z41" s="18">
        <f t="shared" si="30"/>
        <v>0.98687296416938108</v>
      </c>
      <c r="AA41" s="39">
        <f t="shared" si="31"/>
        <v>9</v>
      </c>
    </row>
    <row r="42" spans="1:27" ht="31.5" x14ac:dyDescent="0.25">
      <c r="A42" s="45" t="s">
        <v>62</v>
      </c>
      <c r="B42" s="54">
        <v>402</v>
      </c>
      <c r="C42" s="55" t="s">
        <v>15</v>
      </c>
      <c r="D42" s="3">
        <v>1000000</v>
      </c>
      <c r="E42" s="3">
        <v>571920.09</v>
      </c>
      <c r="F42" s="18">
        <f t="shared" si="24"/>
        <v>0.57192008999999999</v>
      </c>
      <c r="G42" s="3">
        <v>1</v>
      </c>
      <c r="H42" s="3">
        <v>1000000</v>
      </c>
      <c r="I42" s="3">
        <v>1000000</v>
      </c>
      <c r="J42" s="19">
        <f t="shared" si="25"/>
        <v>1</v>
      </c>
      <c r="K42" s="3">
        <v>1</v>
      </c>
      <c r="L42" s="3">
        <v>500000</v>
      </c>
      <c r="M42" s="3">
        <v>500000</v>
      </c>
      <c r="N42" s="19">
        <f t="shared" si="32"/>
        <v>1</v>
      </c>
      <c r="O42" s="3">
        <v>1</v>
      </c>
      <c r="P42" s="3">
        <v>300000</v>
      </c>
      <c r="Q42" s="3">
        <v>300000</v>
      </c>
      <c r="R42" s="16">
        <f t="shared" si="26"/>
        <v>1</v>
      </c>
      <c r="S42" s="9">
        <v>1</v>
      </c>
      <c r="T42" s="3">
        <v>1000000</v>
      </c>
      <c r="U42" s="9">
        <v>1000000</v>
      </c>
      <c r="V42" s="16">
        <f t="shared" si="27"/>
        <v>1</v>
      </c>
      <c r="W42" s="9">
        <v>4</v>
      </c>
      <c r="X42" s="15">
        <f>D42+H42+L42+P42+T42</f>
        <v>3800000</v>
      </c>
      <c r="Y42" s="15">
        <f t="shared" si="29"/>
        <v>3371920.09</v>
      </c>
      <c r="Z42" s="18">
        <f t="shared" si="30"/>
        <v>0.88734739210526314</v>
      </c>
      <c r="AA42" s="39">
        <f t="shared" si="31"/>
        <v>8</v>
      </c>
    </row>
    <row r="43" spans="1:27" x14ac:dyDescent="0.25">
      <c r="A43" s="45" t="s">
        <v>64</v>
      </c>
      <c r="B43" s="52" t="s">
        <v>7</v>
      </c>
      <c r="C43" s="53" t="s">
        <v>8</v>
      </c>
      <c r="D43" s="9">
        <v>600000</v>
      </c>
      <c r="E43" s="9">
        <v>599200</v>
      </c>
      <c r="F43" s="18">
        <f t="shared" si="24"/>
        <v>0.9986666666666667</v>
      </c>
      <c r="G43" s="9">
        <v>21</v>
      </c>
      <c r="H43" s="9">
        <v>900000</v>
      </c>
      <c r="I43" s="9">
        <v>841400</v>
      </c>
      <c r="J43" s="19">
        <f t="shared" si="25"/>
        <v>0.93488888888888888</v>
      </c>
      <c r="L43" s="3">
        <v>1000000</v>
      </c>
      <c r="M43" s="3">
        <v>1000000</v>
      </c>
      <c r="N43" s="19">
        <f t="shared" si="32"/>
        <v>1</v>
      </c>
      <c r="O43" s="9">
        <v>77</v>
      </c>
      <c r="P43" s="9">
        <v>1320000</v>
      </c>
      <c r="Q43" s="9">
        <v>988000</v>
      </c>
      <c r="R43" s="16">
        <f t="shared" si="26"/>
        <v>0.74848484848484853</v>
      </c>
      <c r="S43" s="9">
        <v>82</v>
      </c>
      <c r="T43" s="9">
        <v>1320000</v>
      </c>
      <c r="U43" s="9">
        <v>682000</v>
      </c>
      <c r="V43" s="16">
        <f t="shared" si="27"/>
        <v>0.51666666666666672</v>
      </c>
      <c r="W43" s="9">
        <v>48</v>
      </c>
      <c r="X43" s="15">
        <f t="shared" ref="X43:X48" si="33">D43+H43+L43+P43+T43</f>
        <v>5140000</v>
      </c>
      <c r="Y43" s="15">
        <f t="shared" ref="Y43:Y48" si="34">E43+I43+M43+Q43+U43</f>
        <v>4110600</v>
      </c>
      <c r="Z43" s="18">
        <f t="shared" ref="Z43:Z48" si="35">Y43/X43</f>
        <v>0.79972762645914397</v>
      </c>
      <c r="AA43" s="39">
        <f t="shared" ref="AA43:AA48" si="36">G43+K43+O43+S43+W43</f>
        <v>228</v>
      </c>
    </row>
    <row r="44" spans="1:27" ht="28.5" x14ac:dyDescent="0.25">
      <c r="A44" s="45" t="s">
        <v>64</v>
      </c>
      <c r="B44" s="8">
        <v>101</v>
      </c>
      <c r="C44" s="14" t="s">
        <v>10</v>
      </c>
      <c r="D44" s="9">
        <v>2400000</v>
      </c>
      <c r="E44" s="9">
        <v>68750</v>
      </c>
      <c r="F44" s="18">
        <f t="shared" si="24"/>
        <v>2.8645833333333332E-2</v>
      </c>
      <c r="G44" s="9">
        <v>1</v>
      </c>
      <c r="H44" s="9">
        <v>1700000</v>
      </c>
      <c r="I44" s="9">
        <v>600000</v>
      </c>
      <c r="J44" s="19">
        <f t="shared" si="25"/>
        <v>0.35294117647058826</v>
      </c>
      <c r="R44" s="16"/>
      <c r="V44" s="16"/>
      <c r="X44" s="15">
        <f t="shared" si="33"/>
        <v>4100000</v>
      </c>
      <c r="Y44" s="15">
        <f t="shared" si="34"/>
        <v>668750</v>
      </c>
      <c r="Z44" s="18">
        <f t="shared" si="35"/>
        <v>0.16310975609756098</v>
      </c>
      <c r="AA44" s="39">
        <f t="shared" si="36"/>
        <v>1</v>
      </c>
    </row>
    <row r="45" spans="1:27" ht="28.5" x14ac:dyDescent="0.25">
      <c r="A45" s="45" t="s">
        <v>64</v>
      </c>
      <c r="B45" s="8">
        <v>102</v>
      </c>
      <c r="C45" s="14" t="s">
        <v>11</v>
      </c>
      <c r="D45" s="3">
        <v>200000</v>
      </c>
      <c r="E45" s="3">
        <v>100000</v>
      </c>
      <c r="F45" s="18">
        <f t="shared" si="24"/>
        <v>0.5</v>
      </c>
      <c r="G45" s="9">
        <v>1</v>
      </c>
      <c r="H45" s="9">
        <v>1000000</v>
      </c>
      <c r="I45" s="9">
        <v>500000</v>
      </c>
      <c r="J45" s="19">
        <f t="shared" si="25"/>
        <v>0.5</v>
      </c>
      <c r="K45" s="9">
        <v>2</v>
      </c>
      <c r="L45" s="21">
        <v>420000</v>
      </c>
      <c r="M45" s="9">
        <v>250000</v>
      </c>
      <c r="N45" s="19">
        <f t="shared" si="32"/>
        <v>0.59523809523809523</v>
      </c>
      <c r="O45" s="9">
        <v>1</v>
      </c>
      <c r="P45" s="9">
        <v>300000</v>
      </c>
      <c r="Q45" s="9">
        <v>71157</v>
      </c>
      <c r="R45" s="16">
        <f t="shared" si="26"/>
        <v>0.23719000000000001</v>
      </c>
      <c r="S45" s="9">
        <v>1</v>
      </c>
      <c r="T45" s="9">
        <v>300000</v>
      </c>
      <c r="U45" s="9">
        <v>300000</v>
      </c>
      <c r="V45" s="16">
        <f t="shared" si="27"/>
        <v>1</v>
      </c>
      <c r="W45" s="9">
        <v>1</v>
      </c>
      <c r="X45" s="15">
        <f t="shared" si="33"/>
        <v>2220000</v>
      </c>
      <c r="Y45" s="15">
        <f t="shared" si="34"/>
        <v>1221157</v>
      </c>
      <c r="Z45" s="18">
        <f t="shared" si="35"/>
        <v>0.55007072072072072</v>
      </c>
      <c r="AA45" s="39">
        <f t="shared" si="36"/>
        <v>6</v>
      </c>
    </row>
    <row r="46" spans="1:27" ht="28.5" x14ac:dyDescent="0.25">
      <c r="A46" s="45" t="s">
        <v>64</v>
      </c>
      <c r="B46" s="8" t="s">
        <v>60</v>
      </c>
      <c r="C46" s="25" t="s">
        <v>21</v>
      </c>
      <c r="D46" s="9">
        <v>650000</v>
      </c>
      <c r="E46" s="9">
        <v>0</v>
      </c>
      <c r="F46" s="9">
        <f t="shared" si="24"/>
        <v>0</v>
      </c>
      <c r="G46" s="9">
        <v>0</v>
      </c>
      <c r="H46" s="9">
        <v>400000</v>
      </c>
      <c r="I46" s="9">
        <v>98085</v>
      </c>
      <c r="J46" s="19">
        <f t="shared" si="25"/>
        <v>0.2452125</v>
      </c>
      <c r="K46" s="9">
        <v>3</v>
      </c>
      <c r="L46" s="9">
        <v>900000</v>
      </c>
      <c r="M46" s="9">
        <v>578759</v>
      </c>
      <c r="N46" s="19">
        <f t="shared" si="32"/>
        <v>0.64306555555555556</v>
      </c>
      <c r="O46" s="9">
        <v>3</v>
      </c>
      <c r="R46" s="16"/>
      <c r="T46" s="9">
        <v>800000</v>
      </c>
      <c r="U46" s="9">
        <v>578000</v>
      </c>
      <c r="V46" s="16">
        <f t="shared" si="27"/>
        <v>0.72250000000000003</v>
      </c>
      <c r="W46" s="9">
        <v>4</v>
      </c>
      <c r="X46" s="15">
        <f t="shared" si="33"/>
        <v>2750000</v>
      </c>
      <c r="Y46" s="15">
        <f t="shared" si="34"/>
        <v>1254844</v>
      </c>
      <c r="Z46" s="18">
        <f t="shared" si="35"/>
        <v>0.4563069090909091</v>
      </c>
      <c r="AA46" s="39">
        <f t="shared" si="36"/>
        <v>10</v>
      </c>
    </row>
    <row r="47" spans="1:27" ht="29.25" x14ac:dyDescent="0.25">
      <c r="A47" s="45" t="s">
        <v>64</v>
      </c>
      <c r="B47" s="61">
        <v>401</v>
      </c>
      <c r="C47" s="28" t="s">
        <v>65</v>
      </c>
      <c r="D47" s="9">
        <v>450000</v>
      </c>
      <c r="E47" s="9">
        <v>0</v>
      </c>
      <c r="F47" s="9">
        <f t="shared" si="24"/>
        <v>0</v>
      </c>
      <c r="H47" s="9">
        <v>360000</v>
      </c>
      <c r="I47" s="9">
        <v>360000</v>
      </c>
      <c r="J47" s="19">
        <f t="shared" si="25"/>
        <v>1</v>
      </c>
      <c r="K47" s="9">
        <v>1</v>
      </c>
      <c r="L47" s="9">
        <v>480000</v>
      </c>
      <c r="M47" s="9">
        <v>360000</v>
      </c>
      <c r="N47" s="19">
        <f t="shared" si="32"/>
        <v>0.75</v>
      </c>
      <c r="O47" s="9">
        <v>1</v>
      </c>
      <c r="R47" s="16"/>
      <c r="T47" s="9">
        <v>480000</v>
      </c>
      <c r="U47" s="9">
        <v>480000</v>
      </c>
      <c r="V47" s="16">
        <f t="shared" si="27"/>
        <v>1</v>
      </c>
      <c r="W47" s="9">
        <v>1</v>
      </c>
      <c r="X47" s="15">
        <f t="shared" si="33"/>
        <v>1770000</v>
      </c>
      <c r="Y47" s="15">
        <f t="shared" si="34"/>
        <v>1200000</v>
      </c>
      <c r="Z47" s="18">
        <f t="shared" si="35"/>
        <v>0.67796610169491522</v>
      </c>
      <c r="AA47" s="39">
        <f t="shared" si="36"/>
        <v>3</v>
      </c>
    </row>
    <row r="48" spans="1:27" ht="29.25" x14ac:dyDescent="0.25">
      <c r="A48" s="45" t="s">
        <v>64</v>
      </c>
      <c r="B48" s="61">
        <v>402</v>
      </c>
      <c r="C48" s="28" t="s">
        <v>66</v>
      </c>
      <c r="D48" s="9">
        <v>700000</v>
      </c>
      <c r="E48" s="9">
        <v>500000</v>
      </c>
      <c r="F48" s="18">
        <f t="shared" si="24"/>
        <v>0.7142857142857143</v>
      </c>
      <c r="G48" s="9">
        <v>1</v>
      </c>
      <c r="H48" s="9">
        <v>640000</v>
      </c>
      <c r="I48" s="9">
        <v>591900</v>
      </c>
      <c r="J48" s="19">
        <f t="shared" si="25"/>
        <v>0.92484374999999996</v>
      </c>
      <c r="K48" s="9">
        <v>2</v>
      </c>
      <c r="L48" s="9">
        <v>700000</v>
      </c>
      <c r="M48" s="9">
        <v>268800</v>
      </c>
      <c r="N48" s="9">
        <f t="shared" si="32"/>
        <v>0.38400000000000001</v>
      </c>
      <c r="O48" s="9">
        <v>1</v>
      </c>
      <c r="P48" s="9">
        <v>600000</v>
      </c>
      <c r="Q48" s="9">
        <v>455000</v>
      </c>
      <c r="R48" s="16">
        <f t="shared" si="26"/>
        <v>0.7583333333333333</v>
      </c>
      <c r="S48" s="9">
        <v>1</v>
      </c>
      <c r="T48" s="9">
        <v>600000</v>
      </c>
      <c r="V48" s="16">
        <f t="shared" si="27"/>
        <v>0</v>
      </c>
      <c r="X48" s="15">
        <f t="shared" si="33"/>
        <v>3240000</v>
      </c>
      <c r="Y48" s="15">
        <f t="shared" si="34"/>
        <v>1815700</v>
      </c>
      <c r="Z48" s="18">
        <f t="shared" si="35"/>
        <v>0.56040123456790125</v>
      </c>
      <c r="AA48" s="39">
        <f t="shared" si="36"/>
        <v>5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1643F-1A8D-2342-9DE3-CE3A41B469D6}">
  <sheetPr codeName="Sheet1">
    <pageSetUpPr fitToPage="1"/>
  </sheetPr>
  <dimension ref="A1:AY22"/>
  <sheetViews>
    <sheetView topLeftCell="A40" zoomScale="125" workbookViewId="0">
      <selection activeCell="A3" sqref="A3:B3"/>
    </sheetView>
  </sheetViews>
  <sheetFormatPr defaultColWidth="10.875" defaultRowHeight="14.25" x14ac:dyDescent="0.2"/>
  <cols>
    <col min="1" max="1" width="7.875" style="8" bestFit="1" customWidth="1"/>
    <col min="2" max="2" width="56.5" style="9" bestFit="1" customWidth="1"/>
    <col min="3" max="3" width="14.5" style="9" bestFit="1" customWidth="1"/>
    <col min="4" max="4" width="13.125" style="9" bestFit="1" customWidth="1"/>
    <col min="5" max="5" width="6" style="9" bestFit="1" customWidth="1"/>
    <col min="6" max="6" width="7.875" style="9" bestFit="1" customWidth="1"/>
    <col min="7" max="7" width="13.125" style="9" bestFit="1" customWidth="1"/>
    <col min="8" max="8" width="12.125" style="9" bestFit="1" customWidth="1"/>
    <col min="9" max="9" width="6" style="9" bestFit="1" customWidth="1"/>
    <col min="10" max="10" width="7.875" style="9" bestFit="1" customWidth="1"/>
    <col min="11" max="12" width="13.125" style="9" bestFit="1" customWidth="1"/>
    <col min="13" max="13" width="6" style="9" bestFit="1" customWidth="1"/>
    <col min="14" max="14" width="7.875" style="9" bestFit="1" customWidth="1"/>
    <col min="15" max="16" width="13.125" style="9" bestFit="1" customWidth="1"/>
    <col min="17" max="17" width="6" style="9" bestFit="1" customWidth="1"/>
    <col min="18" max="18" width="7.875" style="9" bestFit="1" customWidth="1"/>
    <col min="19" max="20" width="13.125" style="9" bestFit="1" customWidth="1"/>
    <col min="21" max="21" width="5" style="9" bestFit="1" customWidth="1"/>
    <col min="22" max="22" width="7.875" style="9" bestFit="1" customWidth="1"/>
    <col min="23" max="23" width="15.625" style="9" bestFit="1" customWidth="1"/>
    <col min="24" max="24" width="14.5" style="9" bestFit="1" customWidth="1"/>
    <col min="25" max="25" width="7.875" style="9" bestFit="1" customWidth="1"/>
    <col min="26" max="26" width="9.875" style="29" bestFit="1" customWidth="1"/>
    <col min="27" max="27" width="13.5" style="32" bestFit="1" customWidth="1"/>
    <col min="28" max="28" width="13.5" style="9" bestFit="1" customWidth="1"/>
    <col min="29" max="29" width="6" style="9" bestFit="1" customWidth="1"/>
    <col min="30" max="30" width="7.875" style="9" bestFit="1" customWidth="1"/>
    <col min="31" max="31" width="10.875" style="9" bestFit="1" customWidth="1"/>
    <col min="32" max="32" width="11.625" style="9" bestFit="1" customWidth="1"/>
    <col min="33" max="33" width="6" style="9" bestFit="1" customWidth="1"/>
    <col min="34" max="34" width="7.875" style="9" bestFit="1" customWidth="1"/>
    <col min="35" max="36" width="13.5" style="9" bestFit="1" customWidth="1"/>
    <col min="37" max="37" width="7.625" style="9" bestFit="1" customWidth="1"/>
    <col min="38" max="38" width="7.875" style="9" bestFit="1" customWidth="1"/>
    <col min="39" max="39" width="9.5" style="9" bestFit="1" customWidth="1"/>
    <col min="40" max="40" width="11.5" style="9" bestFit="1" customWidth="1"/>
    <col min="41" max="41" width="8.625" style="9" bestFit="1" customWidth="1"/>
    <col min="42" max="42" width="7.875" style="9" bestFit="1" customWidth="1"/>
    <col min="43" max="43" width="10.5" style="9" bestFit="1" customWidth="1"/>
    <col min="44" max="44" width="11.625" style="9" bestFit="1" customWidth="1"/>
    <col min="45" max="45" width="8.625" style="9" bestFit="1" customWidth="1"/>
    <col min="46" max="46" width="7.875" style="9" bestFit="1" customWidth="1"/>
    <col min="47" max="48" width="13.125" style="9" bestFit="1" customWidth="1"/>
    <col min="49" max="49" width="5" style="9" bestFit="1" customWidth="1"/>
    <col min="50" max="50" width="7.875" style="29" bestFit="1" customWidth="1"/>
    <col min="51" max="51" width="8.125" style="32" bestFit="1" customWidth="1"/>
    <col min="52" max="16384" width="10.875" style="9"/>
  </cols>
  <sheetData>
    <row r="1" spans="1:50" x14ac:dyDescent="0.2">
      <c r="C1" s="64" t="s">
        <v>36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6"/>
      <c r="AA1" s="64" t="s">
        <v>35</v>
      </c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6"/>
    </row>
    <row r="2" spans="1:50" x14ac:dyDescent="0.2">
      <c r="B2" s="10" t="s">
        <v>0</v>
      </c>
      <c r="C2" s="63">
        <v>2017</v>
      </c>
      <c r="D2" s="63"/>
      <c r="E2" s="63"/>
      <c r="F2" s="63"/>
      <c r="G2" s="63">
        <v>2018</v>
      </c>
      <c r="H2" s="63"/>
      <c r="I2" s="63"/>
      <c r="J2" s="63"/>
      <c r="K2" s="63">
        <v>2019</v>
      </c>
      <c r="L2" s="63"/>
      <c r="M2" s="63"/>
      <c r="N2" s="63"/>
      <c r="O2" s="63">
        <v>2020</v>
      </c>
      <c r="P2" s="63"/>
      <c r="Q2" s="63"/>
      <c r="R2" s="63"/>
      <c r="S2" s="63">
        <v>2021</v>
      </c>
      <c r="T2" s="63"/>
      <c r="U2" s="63"/>
      <c r="V2" s="63"/>
      <c r="W2" s="63" t="s">
        <v>34</v>
      </c>
      <c r="X2" s="63"/>
      <c r="Y2" s="63"/>
      <c r="Z2" s="63"/>
      <c r="AA2" s="63">
        <v>2017</v>
      </c>
      <c r="AB2" s="63"/>
      <c r="AC2" s="63"/>
      <c r="AD2" s="63"/>
      <c r="AE2" s="63">
        <v>2018</v>
      </c>
      <c r="AF2" s="63"/>
      <c r="AG2" s="63"/>
      <c r="AH2" s="63"/>
      <c r="AI2" s="63">
        <v>2019</v>
      </c>
      <c r="AJ2" s="63"/>
      <c r="AK2" s="63"/>
      <c r="AL2" s="63"/>
      <c r="AM2" s="63">
        <v>2020</v>
      </c>
      <c r="AN2" s="63"/>
      <c r="AO2" s="63"/>
      <c r="AP2" s="63"/>
      <c r="AQ2" s="63">
        <v>2021</v>
      </c>
      <c r="AR2" s="63"/>
      <c r="AS2" s="63"/>
      <c r="AT2" s="63"/>
      <c r="AU2" s="63" t="s">
        <v>34</v>
      </c>
      <c r="AV2" s="63"/>
      <c r="AW2" s="63"/>
      <c r="AX2" s="63"/>
    </row>
    <row r="3" spans="1:50" x14ac:dyDescent="0.2">
      <c r="A3" s="69" t="s">
        <v>1</v>
      </c>
      <c r="B3" s="69"/>
      <c r="C3" s="41" t="s">
        <v>2</v>
      </c>
      <c r="D3" s="41" t="s">
        <v>3</v>
      </c>
      <c r="E3" s="41" t="s">
        <v>4</v>
      </c>
      <c r="F3" s="41" t="s">
        <v>5</v>
      </c>
      <c r="G3" s="41" t="s">
        <v>2</v>
      </c>
      <c r="H3" s="41" t="s">
        <v>3</v>
      </c>
      <c r="I3" s="41" t="s">
        <v>4</v>
      </c>
      <c r="J3" s="41" t="s">
        <v>5</v>
      </c>
      <c r="K3" s="41" t="s">
        <v>2</v>
      </c>
      <c r="L3" s="41" t="s">
        <v>3</v>
      </c>
      <c r="M3" s="41" t="s">
        <v>4</v>
      </c>
      <c r="N3" s="41" t="s">
        <v>5</v>
      </c>
      <c r="O3" s="41" t="s">
        <v>2</v>
      </c>
      <c r="P3" s="41" t="s">
        <v>3</v>
      </c>
      <c r="Q3" s="41" t="s">
        <v>4</v>
      </c>
      <c r="R3" s="41" t="s">
        <v>5</v>
      </c>
      <c r="S3" s="41" t="s">
        <v>2</v>
      </c>
      <c r="T3" s="41" t="s">
        <v>3</v>
      </c>
      <c r="U3" s="41" t="s">
        <v>4</v>
      </c>
      <c r="V3" s="41" t="s">
        <v>5</v>
      </c>
      <c r="W3" s="41" t="s">
        <v>2</v>
      </c>
      <c r="X3" s="41" t="s">
        <v>3</v>
      </c>
      <c r="Y3" s="42" t="s">
        <v>4</v>
      </c>
      <c r="Z3" s="43" t="s">
        <v>5</v>
      </c>
      <c r="AA3" s="44" t="s">
        <v>2</v>
      </c>
      <c r="AB3" s="41" t="s">
        <v>3</v>
      </c>
      <c r="AC3" s="41" t="s">
        <v>4</v>
      </c>
      <c r="AD3" s="41" t="s">
        <v>5</v>
      </c>
      <c r="AE3" s="41" t="s">
        <v>2</v>
      </c>
      <c r="AF3" s="41" t="s">
        <v>3</v>
      </c>
      <c r="AG3" s="41" t="s">
        <v>4</v>
      </c>
      <c r="AH3" s="41" t="s">
        <v>5</v>
      </c>
      <c r="AI3" s="41" t="s">
        <v>2</v>
      </c>
      <c r="AJ3" s="41" t="s">
        <v>3</v>
      </c>
      <c r="AK3" s="41" t="s">
        <v>4</v>
      </c>
      <c r="AL3" s="41" t="s">
        <v>5</v>
      </c>
      <c r="AM3" s="41" t="s">
        <v>2</v>
      </c>
      <c r="AN3" s="41" t="s">
        <v>3</v>
      </c>
      <c r="AO3" s="41" t="s">
        <v>4</v>
      </c>
      <c r="AP3" s="41" t="s">
        <v>5</v>
      </c>
      <c r="AQ3" s="41" t="s">
        <v>2</v>
      </c>
      <c r="AR3" s="41" t="s">
        <v>3</v>
      </c>
      <c r="AS3" s="41" t="s">
        <v>4</v>
      </c>
      <c r="AT3" s="41" t="s">
        <v>5</v>
      </c>
      <c r="AU3" s="41" t="s">
        <v>2</v>
      </c>
      <c r="AV3" s="41" t="s">
        <v>3</v>
      </c>
      <c r="AW3" s="42" t="s">
        <v>4</v>
      </c>
      <c r="AX3" s="43" t="s">
        <v>5</v>
      </c>
    </row>
    <row r="4" spans="1:50" x14ac:dyDescent="0.2">
      <c r="A4" s="63" t="s">
        <v>6</v>
      </c>
      <c r="B4" s="63"/>
      <c r="C4" s="11">
        <f>SUM(C5:C6)</f>
        <v>24000000</v>
      </c>
      <c r="D4" s="11">
        <f>SUM(D5:D6)</f>
        <v>10392554.1</v>
      </c>
      <c r="E4" s="12">
        <f t="shared" ref="E4:E11" si="0">D4/C4</f>
        <v>0.43302308749999996</v>
      </c>
      <c r="F4" s="11">
        <f>SUM(F5:F6)</f>
        <v>376</v>
      </c>
      <c r="G4" s="11">
        <f>SUM(G5:G6)</f>
        <v>12500000</v>
      </c>
      <c r="H4" s="11">
        <f>SUM(H5:H6)</f>
        <v>9278613.9299999997</v>
      </c>
      <c r="I4" s="12">
        <f t="shared" ref="I4:I11" si="1">H4/G4</f>
        <v>0.74228911440000001</v>
      </c>
      <c r="J4" s="11">
        <f>SUM(J5:J6)</f>
        <v>353</v>
      </c>
      <c r="K4" s="11">
        <f>SUM(K5:K6)</f>
        <v>15000000</v>
      </c>
      <c r="L4" s="11">
        <f>SUM(L5:L6)</f>
        <v>17926320.890000001</v>
      </c>
      <c r="M4" s="12">
        <f>L4/K4</f>
        <v>1.1950880593333333</v>
      </c>
      <c r="N4" s="11">
        <f>SUM(N5:N6)</f>
        <v>402</v>
      </c>
      <c r="O4" s="11">
        <f>SUM(O5:O6)</f>
        <v>19000000</v>
      </c>
      <c r="P4" s="11">
        <f>SUM(P5:P6)</f>
        <v>11394000</v>
      </c>
      <c r="Q4" s="12">
        <f>P4/O4</f>
        <v>0.59968421052631582</v>
      </c>
      <c r="R4" s="11">
        <f>SUM(R5:R6)</f>
        <v>395</v>
      </c>
      <c r="S4" s="11">
        <f>SUM(S5:S6)</f>
        <v>36000000</v>
      </c>
      <c r="T4" s="11">
        <f>SUM(T5:T6)</f>
        <v>17485428.710000001</v>
      </c>
      <c r="U4" s="12">
        <f>T4/S4</f>
        <v>0.4857063530555556</v>
      </c>
      <c r="V4" s="11">
        <f>SUM(V5:V6)</f>
        <v>437</v>
      </c>
      <c r="W4" s="11">
        <f>SUM(W5:W6)</f>
        <v>106500000</v>
      </c>
      <c r="X4" s="11">
        <f>SUM(X5:X6)</f>
        <v>66476917.629999995</v>
      </c>
      <c r="Y4" s="12">
        <f>X4/W4</f>
        <v>0.62419640967136147</v>
      </c>
      <c r="Z4" s="30">
        <f t="shared" ref="Z4:Z10" si="2">R4+N4+J4+F4+V4</f>
        <v>1963</v>
      </c>
      <c r="AA4" s="33">
        <f t="shared" ref="AA4:AT4" si="3">SUM(AA5:AA6)</f>
        <v>0</v>
      </c>
      <c r="AB4" s="11">
        <f t="shared" si="3"/>
        <v>0</v>
      </c>
      <c r="AC4" s="11">
        <f>SUM(AC5:AC6)</f>
        <v>0</v>
      </c>
      <c r="AD4" s="11">
        <f t="shared" si="3"/>
        <v>0</v>
      </c>
      <c r="AE4" s="11">
        <f t="shared" si="3"/>
        <v>0</v>
      </c>
      <c r="AF4" s="11">
        <f t="shared" si="3"/>
        <v>0</v>
      </c>
      <c r="AG4" s="11">
        <f t="shared" si="3"/>
        <v>0</v>
      </c>
      <c r="AH4" s="11">
        <f t="shared" si="3"/>
        <v>0</v>
      </c>
      <c r="AI4" s="11">
        <f t="shared" si="3"/>
        <v>0</v>
      </c>
      <c r="AJ4" s="11">
        <f t="shared" si="3"/>
        <v>0</v>
      </c>
      <c r="AK4" s="11">
        <f t="shared" si="3"/>
        <v>0</v>
      </c>
      <c r="AL4" s="11">
        <f t="shared" si="3"/>
        <v>0</v>
      </c>
      <c r="AM4" s="11">
        <f t="shared" si="3"/>
        <v>0</v>
      </c>
      <c r="AN4" s="11">
        <f t="shared" si="3"/>
        <v>0</v>
      </c>
      <c r="AO4" s="11">
        <f t="shared" si="3"/>
        <v>0</v>
      </c>
      <c r="AP4" s="11">
        <f t="shared" si="3"/>
        <v>0</v>
      </c>
      <c r="AQ4" s="11">
        <f t="shared" si="3"/>
        <v>800000</v>
      </c>
      <c r="AR4" s="11">
        <f t="shared" si="3"/>
        <v>426000</v>
      </c>
      <c r="AS4" s="11">
        <f t="shared" si="3"/>
        <v>0.53249999999999997</v>
      </c>
      <c r="AT4" s="11">
        <f t="shared" si="3"/>
        <v>50</v>
      </c>
      <c r="AU4" s="11">
        <f>AA4+AE4+AI4+AM4+AQ4</f>
        <v>800000</v>
      </c>
      <c r="AV4" s="11">
        <f>AB4+AF4+AJ4+AN4+AR4</f>
        <v>426000</v>
      </c>
      <c r="AW4" s="12">
        <f>AV4/AU4</f>
        <v>0.53249999999999997</v>
      </c>
      <c r="AX4" s="38">
        <f>AD4+AH4+AL4+AP4+AT4</f>
        <v>50</v>
      </c>
    </row>
    <row r="5" spans="1:50" x14ac:dyDescent="0.2">
      <c r="A5" s="13" t="s">
        <v>7</v>
      </c>
      <c r="B5" s="14" t="s">
        <v>8</v>
      </c>
      <c r="C5" s="3">
        <v>12000000</v>
      </c>
      <c r="D5" s="15">
        <v>3800000</v>
      </c>
      <c r="E5" s="16">
        <f t="shared" si="0"/>
        <v>0.31666666666666665</v>
      </c>
      <c r="F5" s="9">
        <v>152</v>
      </c>
      <c r="G5" s="4">
        <v>10000000</v>
      </c>
      <c r="H5" s="4">
        <v>7168000</v>
      </c>
      <c r="I5" s="16">
        <f t="shared" si="1"/>
        <v>0.71679999999999999</v>
      </c>
      <c r="J5" s="9">
        <v>244</v>
      </c>
      <c r="K5" s="15">
        <v>14500000</v>
      </c>
      <c r="L5" s="15">
        <v>17500000</v>
      </c>
      <c r="M5" s="16">
        <f>L5/K5</f>
        <v>1.2068965517241379</v>
      </c>
      <c r="N5" s="9">
        <v>347</v>
      </c>
      <c r="O5" s="17">
        <v>19000000</v>
      </c>
      <c r="P5" s="15">
        <v>11394000</v>
      </c>
      <c r="Q5" s="16">
        <f>P5/O5</f>
        <v>0.59968421052631582</v>
      </c>
      <c r="R5" s="9">
        <v>395</v>
      </c>
      <c r="S5" s="17">
        <v>21000000</v>
      </c>
      <c r="T5" s="15">
        <v>12432000</v>
      </c>
      <c r="U5" s="16">
        <f>T5/S5</f>
        <v>0.59199999999999997</v>
      </c>
      <c r="V5" s="9">
        <v>390</v>
      </c>
      <c r="W5" s="3">
        <f>O5+K5+G5+C5+S5</f>
        <v>76500000</v>
      </c>
      <c r="X5" s="3">
        <f>P5+L5+H5+D5+T5</f>
        <v>52294000</v>
      </c>
      <c r="Y5" s="12">
        <f>X5/W5</f>
        <v>0.68358169934640522</v>
      </c>
      <c r="Z5" s="31">
        <f t="shared" si="2"/>
        <v>1528</v>
      </c>
      <c r="AC5" s="18"/>
      <c r="AQ5" s="9">
        <v>800000</v>
      </c>
      <c r="AR5" s="9">
        <v>426000</v>
      </c>
      <c r="AS5" s="19">
        <f>AR5/AQ5</f>
        <v>0.53249999999999997</v>
      </c>
      <c r="AT5" s="9">
        <v>50</v>
      </c>
    </row>
    <row r="6" spans="1:50" x14ac:dyDescent="0.2">
      <c r="A6" s="13" t="s">
        <v>17</v>
      </c>
      <c r="B6" s="14" t="s">
        <v>18</v>
      </c>
      <c r="C6" s="3">
        <v>12000000</v>
      </c>
      <c r="D6" s="15">
        <v>6592554.0999999996</v>
      </c>
      <c r="E6" s="16">
        <f t="shared" si="0"/>
        <v>0.54937950833333327</v>
      </c>
      <c r="F6" s="9">
        <v>224</v>
      </c>
      <c r="G6" s="4">
        <v>2500000</v>
      </c>
      <c r="H6" s="4">
        <v>2110613.9300000002</v>
      </c>
      <c r="I6" s="16">
        <f t="shared" si="1"/>
        <v>0.84424557200000006</v>
      </c>
      <c r="J6" s="9">
        <v>109</v>
      </c>
      <c r="K6" s="15">
        <v>500000</v>
      </c>
      <c r="L6" s="15">
        <v>426320.89</v>
      </c>
      <c r="M6" s="16">
        <f>L6/K6</f>
        <v>0.85264178000000002</v>
      </c>
      <c r="N6" s="9">
        <v>55</v>
      </c>
      <c r="O6" s="17"/>
      <c r="P6" s="15"/>
      <c r="S6" s="17">
        <v>15000000</v>
      </c>
      <c r="T6" s="15">
        <v>5053428.71</v>
      </c>
      <c r="U6" s="16">
        <f>T6/S6</f>
        <v>0.33689524733333331</v>
      </c>
      <c r="V6" s="9">
        <v>47</v>
      </c>
      <c r="W6" s="3">
        <f>O6+K6+G6+C6+S6</f>
        <v>30000000</v>
      </c>
      <c r="X6" s="3">
        <f>P6+L6+H6+D6+T6</f>
        <v>14182917.629999999</v>
      </c>
      <c r="Y6" s="12">
        <f t="shared" ref="Y6:Y17" si="4">X6/W6</f>
        <v>0.47276392099999998</v>
      </c>
      <c r="Z6" s="31">
        <f t="shared" si="2"/>
        <v>435</v>
      </c>
      <c r="AC6" s="18"/>
    </row>
    <row r="7" spans="1:50" x14ac:dyDescent="0.2">
      <c r="A7" s="67" t="s">
        <v>9</v>
      </c>
      <c r="B7" s="67"/>
      <c r="C7" s="20">
        <f>SUM(C8:C16)</f>
        <v>28000000</v>
      </c>
      <c r="D7" s="20">
        <f>SUM(D8:D15)</f>
        <v>12862172.75</v>
      </c>
      <c r="E7" s="12">
        <f>D7/C7</f>
        <v>0.45936331250000001</v>
      </c>
      <c r="F7" s="20">
        <f>SUM(F8:F15)</f>
        <v>91</v>
      </c>
      <c r="G7" s="20">
        <f>SUM(G8:G16)</f>
        <v>27500000</v>
      </c>
      <c r="H7" s="20">
        <f>SUM(H8:H15)</f>
        <v>14857383.800000001</v>
      </c>
      <c r="I7" s="12">
        <f t="shared" si="1"/>
        <v>0.54026850181818187</v>
      </c>
      <c r="J7" s="20">
        <f>SUM(J8:J15)</f>
        <v>148</v>
      </c>
      <c r="K7" s="20">
        <f>SUM(K8:K17)</f>
        <v>42500000</v>
      </c>
      <c r="L7" s="20">
        <f>SUM(L8:L15)</f>
        <v>20593904.829999998</v>
      </c>
      <c r="M7" s="12">
        <f>L7/K7</f>
        <v>0.48456246658823526</v>
      </c>
      <c r="N7" s="20">
        <f>SUM(N8:N15)</f>
        <v>353</v>
      </c>
      <c r="O7" s="20">
        <f>SUM(O8:O17)</f>
        <v>58000000</v>
      </c>
      <c r="P7" s="20">
        <f>SUM(P8:P15)</f>
        <v>20248994.060000002</v>
      </c>
      <c r="Q7" s="12">
        <f>P7/O7</f>
        <v>0.34912058724137934</v>
      </c>
      <c r="R7" s="20">
        <f>SUM(R8:R17)</f>
        <v>128</v>
      </c>
      <c r="S7" s="20">
        <f>SUM(S8:S15)</f>
        <v>72000000</v>
      </c>
      <c r="T7" s="20">
        <f>SUM(T8:T15)</f>
        <v>42407733.400000006</v>
      </c>
      <c r="U7" s="12">
        <f>T7/S7</f>
        <v>0.58899629722222235</v>
      </c>
      <c r="V7" s="20">
        <f>SUM(V8:V15)</f>
        <v>453</v>
      </c>
      <c r="W7" s="20">
        <f>SUM(W8:W17)</f>
        <v>236000000</v>
      </c>
      <c r="X7" s="20">
        <f>SUM(X8:X15)</f>
        <v>110970188.84</v>
      </c>
      <c r="Y7" s="12">
        <f>X7/W7</f>
        <v>0.4702126645762712</v>
      </c>
      <c r="Z7" s="30">
        <f>R7+N7+J7+F7+V7</f>
        <v>1173</v>
      </c>
      <c r="AA7" s="34">
        <f>SUM(AA8:AA17)</f>
        <v>5600000</v>
      </c>
      <c r="AB7" s="20">
        <f>SUM(AB8:AB17)</f>
        <v>5542380.1799999997</v>
      </c>
      <c r="AC7" s="12">
        <f>AB7/AA7</f>
        <v>0.98971074642857138</v>
      </c>
      <c r="AD7" s="20">
        <f>SUM(AD8:AD17)</f>
        <v>101</v>
      </c>
      <c r="AE7" s="20">
        <f>SUM(AE8:AE17)</f>
        <v>6070000</v>
      </c>
      <c r="AF7" s="20">
        <f>SUM(AF8:AF17)</f>
        <v>4895067.6900000004</v>
      </c>
      <c r="AG7" s="12">
        <f>AF7/AE7</f>
        <v>0.80643619275123568</v>
      </c>
      <c r="AH7" s="20">
        <f t="shared" ref="AH7:AT7" si="5">SUM(AH8:AH17)</f>
        <v>103</v>
      </c>
      <c r="AI7" s="20">
        <f t="shared" si="5"/>
        <v>5420000</v>
      </c>
      <c r="AJ7" s="20">
        <f t="shared" si="5"/>
        <v>4475314.37</v>
      </c>
      <c r="AK7" s="20">
        <f t="shared" si="5"/>
        <v>0.87068372957198448</v>
      </c>
      <c r="AL7" s="20">
        <f t="shared" si="5"/>
        <v>74</v>
      </c>
      <c r="AM7" s="20">
        <f t="shared" si="5"/>
        <v>6048879</v>
      </c>
      <c r="AN7" s="20">
        <f t="shared" si="5"/>
        <v>5753879</v>
      </c>
      <c r="AO7" s="20">
        <f t="shared" si="5"/>
        <v>1.41</v>
      </c>
      <c r="AP7" s="20">
        <f t="shared" si="5"/>
        <v>105</v>
      </c>
      <c r="AQ7" s="20">
        <f t="shared" si="5"/>
        <v>7200000</v>
      </c>
      <c r="AR7" s="20">
        <f t="shared" si="5"/>
        <v>7195786.3300000001</v>
      </c>
      <c r="AS7" s="20">
        <f t="shared" si="5"/>
        <v>1.9993710940298508</v>
      </c>
      <c r="AT7" s="20">
        <f t="shared" si="5"/>
        <v>122</v>
      </c>
      <c r="AU7" s="11">
        <f>AA7+AE7+AI7+AM7+AQ7</f>
        <v>30338879</v>
      </c>
      <c r="AV7" s="11">
        <f>AB7+AF7+AJ7+AN7+AR7</f>
        <v>27862427.57</v>
      </c>
      <c r="AW7" s="12">
        <f>AV7/AU7</f>
        <v>0.91837366733292947</v>
      </c>
      <c r="AX7" s="38">
        <f>AD7+AH7+AL7+AP7+AT7</f>
        <v>505</v>
      </c>
    </row>
    <row r="8" spans="1:50" ht="28.5" x14ac:dyDescent="0.2">
      <c r="A8" s="8">
        <v>101</v>
      </c>
      <c r="B8" s="14" t="s">
        <v>10</v>
      </c>
      <c r="C8" s="15">
        <v>5500000</v>
      </c>
      <c r="D8" s="15">
        <v>2111408</v>
      </c>
      <c r="E8" s="18">
        <f t="shared" si="0"/>
        <v>0.38389236363636364</v>
      </c>
      <c r="F8" s="21">
        <v>45</v>
      </c>
      <c r="G8" s="4">
        <v>4000000</v>
      </c>
      <c r="H8" s="4">
        <v>1984740</v>
      </c>
      <c r="I8" s="16">
        <f t="shared" si="1"/>
        <v>0.49618499999999999</v>
      </c>
      <c r="J8" s="21">
        <v>41</v>
      </c>
      <c r="K8" s="21">
        <v>12000000</v>
      </c>
      <c r="L8" s="21">
        <v>3853114.83</v>
      </c>
      <c r="M8" s="16">
        <f>L8/K8</f>
        <v>0.3210929025</v>
      </c>
      <c r="N8" s="21">
        <v>301</v>
      </c>
      <c r="O8" s="21">
        <v>10000000</v>
      </c>
      <c r="P8" s="22">
        <v>5609895</v>
      </c>
      <c r="Q8" s="16">
        <f>P8/O8</f>
        <v>0.56098950000000003</v>
      </c>
      <c r="R8" s="9">
        <v>67</v>
      </c>
      <c r="S8" s="21">
        <v>28000000</v>
      </c>
      <c r="T8" s="22">
        <v>19961171.440000001</v>
      </c>
      <c r="U8" s="16">
        <f>T8/S8</f>
        <v>0.71289898000000007</v>
      </c>
      <c r="V8" s="9">
        <v>306</v>
      </c>
      <c r="W8" s="3">
        <f t="shared" ref="W8:W17" si="6">O8+K8+G8+C8+S8</f>
        <v>59500000</v>
      </c>
      <c r="X8" s="3">
        <f t="shared" ref="X8:X17" si="7">P8+L8+H8+D8+T8</f>
        <v>33520329.270000003</v>
      </c>
      <c r="Y8" s="12">
        <f t="shared" si="4"/>
        <v>0.56336687848739497</v>
      </c>
      <c r="Z8" s="31">
        <f t="shared" si="2"/>
        <v>760</v>
      </c>
      <c r="AA8" s="35">
        <v>4700000</v>
      </c>
      <c r="AB8" s="3">
        <v>5047380.18</v>
      </c>
      <c r="AC8" s="18">
        <f>AB8/AA8</f>
        <v>1.0739106765957447</v>
      </c>
      <c r="AD8" s="9">
        <v>97</v>
      </c>
      <c r="AE8" s="9">
        <v>5570000</v>
      </c>
      <c r="AF8" s="9">
        <v>4395067.6900000004</v>
      </c>
      <c r="AG8" s="18">
        <f>AF8/AE8</f>
        <v>0.78906062657091569</v>
      </c>
      <c r="AH8" s="9">
        <v>97</v>
      </c>
      <c r="AI8" s="3">
        <v>5140000</v>
      </c>
      <c r="AJ8" s="3">
        <v>4475314.37</v>
      </c>
      <c r="AK8" s="19">
        <f>AJ8/AI8</f>
        <v>0.87068372957198448</v>
      </c>
      <c r="AL8" s="9">
        <v>74</v>
      </c>
      <c r="AM8" s="9">
        <v>5548879</v>
      </c>
      <c r="AN8" s="9">
        <v>5548879</v>
      </c>
      <c r="AO8" s="19">
        <f>AN8/AM8</f>
        <v>1</v>
      </c>
      <c r="AP8" s="9">
        <v>102</v>
      </c>
      <c r="AQ8" s="9">
        <v>6700000</v>
      </c>
      <c r="AR8" s="9">
        <v>6695786.3300000001</v>
      </c>
      <c r="AS8" s="19">
        <f>AR8/AQ8</f>
        <v>0.9993710940298508</v>
      </c>
      <c r="AT8" s="9">
        <v>119</v>
      </c>
      <c r="AU8" s="15">
        <f t="shared" ref="AU8:AU9" si="8">AA8+AE8+AI8+AM8+AQ8</f>
        <v>27658879</v>
      </c>
      <c r="AV8" s="15">
        <f t="shared" ref="AV8:AV9" si="9">AB8+AF8+AJ8+AN8+AR8</f>
        <v>26162427.57</v>
      </c>
      <c r="AW8" s="18">
        <f t="shared" ref="AW8:AW9" si="10">AV8/AU8</f>
        <v>0.9458961648445694</v>
      </c>
      <c r="AX8" s="39">
        <f t="shared" ref="AX8" si="11">AD8+AH8+AL8+AP8+AT8</f>
        <v>489</v>
      </c>
    </row>
    <row r="9" spans="1:50" ht="28.5" x14ac:dyDescent="0.2">
      <c r="A9" s="8">
        <v>102</v>
      </c>
      <c r="B9" s="14" t="s">
        <v>11</v>
      </c>
      <c r="C9" s="15">
        <v>2000000</v>
      </c>
      <c r="D9" s="15">
        <v>120000</v>
      </c>
      <c r="E9" s="18">
        <f t="shared" si="0"/>
        <v>0.06</v>
      </c>
      <c r="F9" s="21">
        <v>3</v>
      </c>
      <c r="G9" s="15">
        <v>4000000</v>
      </c>
      <c r="H9" s="15">
        <v>233600</v>
      </c>
      <c r="I9" s="16">
        <f t="shared" si="1"/>
        <v>5.8400000000000001E-2</v>
      </c>
      <c r="J9" s="21">
        <v>6</v>
      </c>
      <c r="K9" s="21">
        <v>4000000</v>
      </c>
      <c r="L9" s="21">
        <v>3936250</v>
      </c>
      <c r="M9" s="16"/>
      <c r="N9" s="21"/>
      <c r="O9" s="21">
        <v>4000000</v>
      </c>
      <c r="P9" s="22">
        <v>3973300</v>
      </c>
      <c r="Q9" s="16">
        <f>P9/O9</f>
        <v>0.99332500000000001</v>
      </c>
      <c r="R9" s="9">
        <v>5</v>
      </c>
      <c r="S9" s="21">
        <v>6000000</v>
      </c>
      <c r="T9" s="22">
        <v>3976750</v>
      </c>
      <c r="U9" s="16">
        <f t="shared" ref="U9:U14" si="12">T9/S9</f>
        <v>0.66279166666666667</v>
      </c>
      <c r="V9" s="9">
        <v>5</v>
      </c>
      <c r="W9" s="3">
        <f t="shared" si="6"/>
        <v>20000000</v>
      </c>
      <c r="X9" s="3">
        <f t="shared" si="7"/>
        <v>12239900</v>
      </c>
      <c r="Y9" s="12">
        <f t="shared" si="4"/>
        <v>0.61199499999999996</v>
      </c>
      <c r="Z9" s="31">
        <f t="shared" si="2"/>
        <v>19</v>
      </c>
      <c r="AA9" s="35">
        <v>500000</v>
      </c>
      <c r="AB9" s="3">
        <v>495000</v>
      </c>
      <c r="AC9" s="18">
        <f>AB9/AA9</f>
        <v>0.99</v>
      </c>
      <c r="AD9" s="9">
        <v>4</v>
      </c>
      <c r="AE9" s="9">
        <v>500000</v>
      </c>
      <c r="AF9" s="9">
        <v>500000</v>
      </c>
      <c r="AG9" s="18">
        <f>AF9/AE9</f>
        <v>1</v>
      </c>
      <c r="AH9" s="9">
        <v>6</v>
      </c>
      <c r="AI9" s="3">
        <v>280000</v>
      </c>
      <c r="AM9" s="9">
        <v>500000</v>
      </c>
      <c r="AN9" s="9">
        <v>205000</v>
      </c>
      <c r="AO9" s="19">
        <f>AN9/AM9</f>
        <v>0.41</v>
      </c>
      <c r="AP9" s="9">
        <v>3</v>
      </c>
      <c r="AQ9" s="9">
        <v>500000</v>
      </c>
      <c r="AR9" s="9">
        <v>500000</v>
      </c>
      <c r="AS9" s="19">
        <f>AR9/AQ9</f>
        <v>1</v>
      </c>
      <c r="AT9" s="9">
        <v>3</v>
      </c>
      <c r="AU9" s="15">
        <f t="shared" si="8"/>
        <v>2280000</v>
      </c>
      <c r="AV9" s="15">
        <f t="shared" si="9"/>
        <v>1700000</v>
      </c>
      <c r="AW9" s="18">
        <f t="shared" si="10"/>
        <v>0.74561403508771928</v>
      </c>
      <c r="AX9" s="39">
        <f>AD9+AH9+AL9+AP9+AT9</f>
        <v>16</v>
      </c>
    </row>
    <row r="10" spans="1:50" ht="28.5" x14ac:dyDescent="0.2">
      <c r="A10" s="8" t="s">
        <v>12</v>
      </c>
      <c r="B10" s="14" t="s">
        <v>20</v>
      </c>
      <c r="C10" s="15">
        <v>3000000</v>
      </c>
      <c r="D10" s="15">
        <v>2997960</v>
      </c>
      <c r="E10" s="18">
        <f t="shared" si="0"/>
        <v>0.99931999999999999</v>
      </c>
      <c r="F10" s="21">
        <v>1</v>
      </c>
      <c r="G10" s="4">
        <v>1500000</v>
      </c>
      <c r="H10" s="4">
        <v>1482000</v>
      </c>
      <c r="I10" s="16">
        <f t="shared" si="1"/>
        <v>0.98799999999999999</v>
      </c>
      <c r="J10" s="21">
        <v>41</v>
      </c>
      <c r="K10" s="21">
        <v>3000000</v>
      </c>
      <c r="L10" s="21">
        <v>2856000</v>
      </c>
      <c r="M10" s="18"/>
      <c r="N10" s="21"/>
      <c r="O10" s="21">
        <v>3000000</v>
      </c>
      <c r="P10" s="22">
        <v>0</v>
      </c>
      <c r="Q10" s="18"/>
      <c r="S10" s="21">
        <v>3000000</v>
      </c>
      <c r="T10" s="22">
        <v>2772000</v>
      </c>
      <c r="U10" s="16">
        <f t="shared" si="12"/>
        <v>0.92400000000000004</v>
      </c>
      <c r="V10" s="9">
        <v>1</v>
      </c>
      <c r="W10" s="3">
        <f>O10+K10+G10+C10+S10</f>
        <v>13500000</v>
      </c>
      <c r="X10" s="3">
        <f t="shared" si="7"/>
        <v>10107960</v>
      </c>
      <c r="Y10" s="12">
        <f t="shared" si="4"/>
        <v>0.74873777777777772</v>
      </c>
      <c r="Z10" s="31">
        <f t="shared" si="2"/>
        <v>43</v>
      </c>
      <c r="AA10" s="36"/>
      <c r="AB10" s="23"/>
    </row>
    <row r="11" spans="1:50" ht="28.5" x14ac:dyDescent="0.2">
      <c r="A11" s="24" t="s">
        <v>19</v>
      </c>
      <c r="B11" s="25" t="s">
        <v>21</v>
      </c>
      <c r="C11" s="15">
        <v>500000</v>
      </c>
      <c r="D11" s="15">
        <v>0</v>
      </c>
      <c r="E11" s="18">
        <f t="shared" si="0"/>
        <v>0</v>
      </c>
      <c r="F11" s="21">
        <v>0</v>
      </c>
      <c r="G11" s="15">
        <v>500000</v>
      </c>
      <c r="H11" s="15">
        <v>0</v>
      </c>
      <c r="I11" s="18">
        <f t="shared" si="1"/>
        <v>0</v>
      </c>
      <c r="J11" s="21"/>
      <c r="K11" s="15">
        <v>9500000</v>
      </c>
      <c r="L11" s="15">
        <v>0</v>
      </c>
      <c r="M11" s="16"/>
      <c r="N11" s="21"/>
      <c r="O11" s="21"/>
      <c r="P11" s="21"/>
      <c r="Q11" s="16"/>
      <c r="R11" s="21"/>
      <c r="S11" s="21">
        <v>10000000</v>
      </c>
      <c r="T11" s="21">
        <v>3887675.96</v>
      </c>
      <c r="U11" s="16">
        <f t="shared" si="12"/>
        <v>0.38876759599999999</v>
      </c>
      <c r="V11" s="21">
        <v>72</v>
      </c>
      <c r="W11" s="3">
        <f t="shared" si="6"/>
        <v>20500000</v>
      </c>
      <c r="X11" s="3">
        <f t="shared" si="7"/>
        <v>3887675.96</v>
      </c>
      <c r="Y11" s="12">
        <f t="shared" si="4"/>
        <v>0.18964272975609756</v>
      </c>
      <c r="Z11" s="31">
        <f>R11+N11+J11+F11+V11</f>
        <v>72</v>
      </c>
      <c r="AA11" s="35">
        <v>400000</v>
      </c>
      <c r="AB11" s="3">
        <v>0</v>
      </c>
    </row>
    <row r="12" spans="1:50" ht="28.5" x14ac:dyDescent="0.2">
      <c r="A12" s="24" t="s">
        <v>33</v>
      </c>
      <c r="B12" s="25" t="s">
        <v>32</v>
      </c>
      <c r="C12" s="15"/>
      <c r="D12" s="15"/>
      <c r="E12" s="18"/>
      <c r="F12" s="21"/>
      <c r="G12" s="15"/>
      <c r="H12" s="15"/>
      <c r="I12" s="18"/>
      <c r="J12" s="21"/>
      <c r="K12" s="15"/>
      <c r="L12" s="15"/>
      <c r="M12" s="16"/>
      <c r="N12" s="21"/>
      <c r="O12" s="21">
        <v>8000000</v>
      </c>
      <c r="P12" s="21">
        <v>1053520</v>
      </c>
      <c r="Q12" s="16">
        <f>P12/O12</f>
        <v>0.13169</v>
      </c>
      <c r="R12" s="21"/>
      <c r="S12" s="21">
        <v>2000000</v>
      </c>
      <c r="T12" s="21"/>
      <c r="U12" s="16">
        <f t="shared" si="12"/>
        <v>0</v>
      </c>
      <c r="V12" s="21"/>
      <c r="W12" s="3">
        <f t="shared" si="6"/>
        <v>10000000</v>
      </c>
      <c r="X12" s="3">
        <f t="shared" si="7"/>
        <v>1053520</v>
      </c>
      <c r="Y12" s="12">
        <f t="shared" si="4"/>
        <v>0.105352</v>
      </c>
      <c r="Z12" s="31">
        <f t="shared" ref="Z12:Z17" si="13">R12+N12+J12+F12+V12</f>
        <v>0</v>
      </c>
      <c r="AA12" s="35"/>
      <c r="AB12" s="3"/>
    </row>
    <row r="13" spans="1:50" x14ac:dyDescent="0.2">
      <c r="A13" s="5" t="s">
        <v>25</v>
      </c>
      <c r="B13" s="6" t="s">
        <v>26</v>
      </c>
      <c r="C13" s="15"/>
      <c r="D13" s="15"/>
      <c r="E13" s="18"/>
      <c r="F13" s="21"/>
      <c r="G13" s="15">
        <v>1000000</v>
      </c>
      <c r="H13" s="15">
        <v>0</v>
      </c>
      <c r="I13" s="18">
        <f t="shared" ref="I13:I19" si="14">H13/G13</f>
        <v>0</v>
      </c>
      <c r="J13" s="21"/>
      <c r="K13" s="15">
        <v>1000000</v>
      </c>
      <c r="L13" s="15">
        <v>0</v>
      </c>
      <c r="M13" s="18">
        <f t="shared" ref="M13:M14" si="15">L13/K13</f>
        <v>0</v>
      </c>
      <c r="N13" s="21"/>
      <c r="O13" s="21">
        <v>2000000</v>
      </c>
      <c r="P13" s="21"/>
      <c r="Q13" s="16"/>
      <c r="R13" s="21"/>
      <c r="S13" s="21"/>
      <c r="T13" s="21"/>
      <c r="U13" s="16"/>
      <c r="V13" s="21"/>
      <c r="W13" s="3">
        <f t="shared" si="6"/>
        <v>4000000</v>
      </c>
      <c r="X13" s="3">
        <f t="shared" si="7"/>
        <v>0</v>
      </c>
      <c r="Y13" s="12">
        <f t="shared" si="4"/>
        <v>0</v>
      </c>
      <c r="Z13" s="31">
        <f t="shared" si="13"/>
        <v>0</v>
      </c>
      <c r="AA13" s="35"/>
      <c r="AB13" s="3"/>
    </row>
    <row r="14" spans="1:50" ht="42.75" x14ac:dyDescent="0.2">
      <c r="A14" s="1" t="s">
        <v>22</v>
      </c>
      <c r="B14" s="2" t="s">
        <v>13</v>
      </c>
      <c r="C14" s="15">
        <v>15000000</v>
      </c>
      <c r="D14" s="15">
        <v>7632804.75</v>
      </c>
      <c r="E14" s="18">
        <f>D14/C14</f>
        <v>0.50885365000000005</v>
      </c>
      <c r="F14" s="21">
        <v>42</v>
      </c>
      <c r="G14" s="26">
        <v>12500000</v>
      </c>
      <c r="H14" s="26">
        <v>11157043.800000001</v>
      </c>
      <c r="I14" s="18">
        <f t="shared" si="14"/>
        <v>0.89256350400000006</v>
      </c>
      <c r="J14" s="21">
        <v>60</v>
      </c>
      <c r="K14" s="15">
        <v>12000000</v>
      </c>
      <c r="L14" s="15">
        <v>9948540</v>
      </c>
      <c r="M14" s="18">
        <f t="shared" si="15"/>
        <v>0.82904500000000003</v>
      </c>
      <c r="N14" s="21">
        <v>52</v>
      </c>
      <c r="O14" s="21">
        <v>30000000</v>
      </c>
      <c r="P14" s="21">
        <v>9612279.0600000005</v>
      </c>
      <c r="Q14" s="16">
        <f>P14/O14</f>
        <v>0.32040930200000001</v>
      </c>
      <c r="R14" s="21">
        <v>56</v>
      </c>
      <c r="S14" s="21">
        <v>23000000</v>
      </c>
      <c r="T14" s="21">
        <v>11810136</v>
      </c>
      <c r="U14" s="16">
        <f t="shared" si="12"/>
        <v>0.51348417391304346</v>
      </c>
      <c r="V14" s="21">
        <v>69</v>
      </c>
      <c r="W14" s="3">
        <f t="shared" si="6"/>
        <v>92500000</v>
      </c>
      <c r="X14" s="3">
        <f t="shared" si="7"/>
        <v>50160803.609999999</v>
      </c>
      <c r="Y14" s="12">
        <f t="shared" si="4"/>
        <v>0.54227895794594594</v>
      </c>
      <c r="Z14" s="31">
        <f t="shared" si="13"/>
        <v>279</v>
      </c>
    </row>
    <row r="15" spans="1:50" ht="57" x14ac:dyDescent="0.2">
      <c r="A15" s="1" t="s">
        <v>23</v>
      </c>
      <c r="B15" s="2" t="s">
        <v>24</v>
      </c>
      <c r="C15" s="15">
        <v>2000000</v>
      </c>
      <c r="D15" s="15">
        <v>0</v>
      </c>
      <c r="E15" s="18">
        <f>D15/C15</f>
        <v>0</v>
      </c>
      <c r="F15" s="21">
        <v>0</v>
      </c>
      <c r="G15" s="15"/>
      <c r="H15" s="15"/>
      <c r="I15" s="16"/>
      <c r="J15" s="21"/>
      <c r="K15" s="15"/>
      <c r="L15" s="15"/>
      <c r="M15" s="16"/>
      <c r="N15" s="21"/>
      <c r="O15" s="21"/>
      <c r="P15" s="21"/>
      <c r="Q15" s="16"/>
      <c r="R15" s="21"/>
      <c r="S15" s="21"/>
      <c r="T15" s="21"/>
      <c r="U15" s="16"/>
      <c r="V15" s="21"/>
      <c r="W15" s="3">
        <f t="shared" si="6"/>
        <v>2000000</v>
      </c>
      <c r="X15" s="3">
        <f t="shared" si="7"/>
        <v>0</v>
      </c>
      <c r="Y15" s="12">
        <f t="shared" si="4"/>
        <v>0</v>
      </c>
      <c r="Z15" s="31">
        <f t="shared" si="13"/>
        <v>0</v>
      </c>
    </row>
    <row r="16" spans="1:50" ht="28.5" x14ac:dyDescent="0.2">
      <c r="A16" s="5" t="s">
        <v>27</v>
      </c>
      <c r="B16" s="7" t="s">
        <v>28</v>
      </c>
      <c r="C16" s="15"/>
      <c r="D16" s="15"/>
      <c r="E16" s="18"/>
      <c r="F16" s="21"/>
      <c r="G16" s="15">
        <v>4000000</v>
      </c>
      <c r="H16" s="15">
        <v>0</v>
      </c>
      <c r="I16" s="18">
        <f t="shared" si="14"/>
        <v>0</v>
      </c>
      <c r="J16" s="21">
        <v>0</v>
      </c>
      <c r="K16" s="15"/>
      <c r="L16" s="15"/>
      <c r="M16" s="16"/>
      <c r="N16" s="21"/>
      <c r="O16" s="21"/>
      <c r="P16" s="21"/>
      <c r="Q16" s="16"/>
      <c r="R16" s="21"/>
      <c r="S16" s="21"/>
      <c r="T16" s="21"/>
      <c r="U16" s="16"/>
      <c r="V16" s="21"/>
      <c r="W16" s="3">
        <f t="shared" si="6"/>
        <v>4000000</v>
      </c>
      <c r="X16" s="3">
        <f t="shared" si="7"/>
        <v>0</v>
      </c>
      <c r="Y16" s="12">
        <f t="shared" si="4"/>
        <v>0</v>
      </c>
      <c r="Z16" s="31">
        <f t="shared" si="13"/>
        <v>0</v>
      </c>
    </row>
    <row r="17" spans="1:51" ht="71.25" x14ac:dyDescent="0.2">
      <c r="A17" s="5">
        <v>304</v>
      </c>
      <c r="B17" s="7" t="s">
        <v>29</v>
      </c>
      <c r="C17" s="15"/>
      <c r="D17" s="15"/>
      <c r="E17" s="18"/>
      <c r="F17" s="21"/>
      <c r="G17" s="15">
        <v>1000000</v>
      </c>
      <c r="H17" s="15">
        <v>0</v>
      </c>
      <c r="I17" s="18">
        <f t="shared" si="14"/>
        <v>0</v>
      </c>
      <c r="J17" s="21"/>
      <c r="K17" s="15">
        <v>1000000</v>
      </c>
      <c r="L17" s="15">
        <v>0</v>
      </c>
      <c r="M17" s="16"/>
      <c r="N17" s="21"/>
      <c r="O17" s="21">
        <v>1000000</v>
      </c>
      <c r="P17" s="21"/>
      <c r="Q17" s="16"/>
      <c r="R17" s="21"/>
      <c r="S17" s="21">
        <v>7000000</v>
      </c>
      <c r="T17" s="21"/>
      <c r="U17" s="16"/>
      <c r="V17" s="21"/>
      <c r="W17" s="3">
        <f t="shared" si="6"/>
        <v>10000000</v>
      </c>
      <c r="X17" s="3">
        <f t="shared" si="7"/>
        <v>0</v>
      </c>
      <c r="Y17" s="12">
        <f t="shared" si="4"/>
        <v>0</v>
      </c>
      <c r="Z17" s="31">
        <f t="shared" si="13"/>
        <v>0</v>
      </c>
    </row>
    <row r="18" spans="1:51" x14ac:dyDescent="0.2">
      <c r="A18" s="67" t="s">
        <v>14</v>
      </c>
      <c r="B18" s="67"/>
      <c r="C18" s="20">
        <f>SUM(C19)</f>
        <v>2000000</v>
      </c>
      <c r="D18" s="20">
        <f>SUM(D19)</f>
        <v>96990</v>
      </c>
      <c r="E18" s="12">
        <f>D18/C18</f>
        <v>4.8495000000000003E-2</v>
      </c>
      <c r="F18" s="20">
        <f>SUM(F19)</f>
        <v>1</v>
      </c>
      <c r="G18" s="20">
        <f>SUM(G19)</f>
        <v>5000000</v>
      </c>
      <c r="H18" s="20">
        <f>SUM(H19)</f>
        <v>929953</v>
      </c>
      <c r="I18" s="12">
        <f>H18/G18</f>
        <v>0.18599060000000001</v>
      </c>
      <c r="J18" s="20">
        <f>SUM(J19)</f>
        <v>5</v>
      </c>
      <c r="K18" s="20">
        <f>SUM(K19)</f>
        <v>6500000</v>
      </c>
      <c r="L18" s="20">
        <f>SUM(L19)</f>
        <v>1475372.32</v>
      </c>
      <c r="M18" s="12">
        <f>L18/K18</f>
        <v>0.22698035692307694</v>
      </c>
      <c r="N18" s="20">
        <f>SUM(N19)</f>
        <v>0</v>
      </c>
      <c r="O18" s="20">
        <f>SUM(O19)</f>
        <v>8500000</v>
      </c>
      <c r="P18" s="20">
        <f>SUM(P19)</f>
        <v>732936.36</v>
      </c>
      <c r="Q18" s="12">
        <f>P18/O18</f>
        <v>8.6227807058823533E-2</v>
      </c>
      <c r="R18" s="20">
        <f>SUM(R19)</f>
        <v>3</v>
      </c>
      <c r="S18" s="20">
        <f>SUM(S19)</f>
        <v>5000000</v>
      </c>
      <c r="T18" s="20">
        <f>SUM(T19)</f>
        <v>120000</v>
      </c>
      <c r="U18" s="12">
        <f>T18/S18</f>
        <v>2.4E-2</v>
      </c>
      <c r="V18" s="20">
        <f>SUM(V19)</f>
        <v>1</v>
      </c>
      <c r="W18" s="27">
        <f t="shared" ref="W18" si="16">O18+K18+G18+C18</f>
        <v>22000000</v>
      </c>
      <c r="X18" s="27">
        <f t="shared" ref="X18" si="17">P18+L18+H18+D18</f>
        <v>3235251.68</v>
      </c>
      <c r="Y18" s="12">
        <f>X18/W18</f>
        <v>0.14705689454545456</v>
      </c>
      <c r="Z18" s="30">
        <f t="shared" ref="Z18:Z22" si="18">R18+N18+J18+F18</f>
        <v>9</v>
      </c>
      <c r="AA18" s="37"/>
      <c r="AB18" s="27"/>
      <c r="AC18" s="27"/>
      <c r="AD18" s="27"/>
      <c r="AE18" s="27">
        <v>80000</v>
      </c>
      <c r="AF18" s="27">
        <f>SUM(AF19)</f>
        <v>80000</v>
      </c>
      <c r="AG18" s="12">
        <f>AF18/AE18</f>
        <v>1</v>
      </c>
      <c r="AH18" s="27"/>
      <c r="AI18" s="27">
        <v>80000</v>
      </c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11">
        <f>AA18+AE18+AI18+AM18+AQ18</f>
        <v>160000</v>
      </c>
      <c r="AV18" s="11">
        <f>AB18+AF18+AJ18+AN18+AR18</f>
        <v>80000</v>
      </c>
      <c r="AW18" s="12">
        <f>AV18/AU18</f>
        <v>0.5</v>
      </c>
      <c r="AX18" s="38">
        <f>AD18+AH18+AL18+AP18+AT18</f>
        <v>0</v>
      </c>
    </row>
    <row r="19" spans="1:51" ht="28.5" x14ac:dyDescent="0.2">
      <c r="A19" s="8">
        <v>402</v>
      </c>
      <c r="B19" s="25" t="s">
        <v>15</v>
      </c>
      <c r="C19" s="21">
        <v>2000000</v>
      </c>
      <c r="D19" s="15">
        <v>96990</v>
      </c>
      <c r="E19" s="18">
        <f>D19/C19</f>
        <v>4.8495000000000003E-2</v>
      </c>
      <c r="F19" s="21">
        <v>1</v>
      </c>
      <c r="G19" s="4">
        <v>5000000</v>
      </c>
      <c r="H19" s="4">
        <v>929953</v>
      </c>
      <c r="I19" s="18">
        <f t="shared" si="14"/>
        <v>0.18599060000000001</v>
      </c>
      <c r="J19" s="21">
        <v>5</v>
      </c>
      <c r="K19" s="21">
        <v>6500000</v>
      </c>
      <c r="L19" s="21">
        <f>SUM(L20:L21)</f>
        <v>1475372.32</v>
      </c>
      <c r="M19" s="16"/>
      <c r="N19" s="21"/>
      <c r="O19" s="21">
        <v>8500000</v>
      </c>
      <c r="P19" s="21">
        <f>SUM(P20:P21)</f>
        <v>732936.36</v>
      </c>
      <c r="Q19" s="16">
        <f>P19/O19</f>
        <v>8.6227807058823533E-2</v>
      </c>
      <c r="R19" s="9">
        <v>3</v>
      </c>
      <c r="S19" s="21">
        <v>5000000</v>
      </c>
      <c r="T19" s="21">
        <v>120000</v>
      </c>
      <c r="U19" s="16">
        <f t="shared" ref="U19" si="19">T19/S19</f>
        <v>2.4E-2</v>
      </c>
      <c r="V19" s="9">
        <v>1</v>
      </c>
      <c r="W19" s="3">
        <f>O19+K19+G19+C19+S19</f>
        <v>27000000</v>
      </c>
      <c r="X19" s="3">
        <f>P19+L19+H19+D19+T19</f>
        <v>3355251.68</v>
      </c>
      <c r="Y19" s="12"/>
      <c r="Z19" s="31">
        <f>R19+N19+J19+F19+V19</f>
        <v>10</v>
      </c>
      <c r="AF19" s="9">
        <v>80000</v>
      </c>
    </row>
    <row r="20" spans="1:51" ht="28.5" x14ac:dyDescent="0.2">
      <c r="A20" s="8">
        <v>402.1</v>
      </c>
      <c r="B20" s="28" t="s">
        <v>30</v>
      </c>
      <c r="C20" s="21"/>
      <c r="D20" s="21"/>
      <c r="E20" s="16"/>
      <c r="F20" s="21"/>
      <c r="G20" s="21"/>
      <c r="H20" s="21"/>
      <c r="I20" s="21"/>
      <c r="J20" s="21"/>
      <c r="K20" s="21"/>
      <c r="L20" s="21">
        <v>1127372.32</v>
      </c>
      <c r="M20" s="21"/>
      <c r="N20" s="21"/>
      <c r="O20" s="21"/>
      <c r="P20" s="9">
        <v>732936.36</v>
      </c>
      <c r="S20" s="21"/>
      <c r="W20" s="3">
        <f>O20+K20+G20+C20+S20</f>
        <v>0</v>
      </c>
      <c r="X20" s="3">
        <f t="shared" ref="X20:X21" si="20">P20+L20+H20+D20+T20</f>
        <v>1860308.6800000002</v>
      </c>
      <c r="Y20" s="12"/>
      <c r="Z20" s="31">
        <f t="shared" si="18"/>
        <v>0</v>
      </c>
    </row>
    <row r="21" spans="1:51" ht="28.5" x14ac:dyDescent="0.2">
      <c r="A21" s="8">
        <v>402.2</v>
      </c>
      <c r="B21" s="28" t="s">
        <v>31</v>
      </c>
      <c r="C21" s="21"/>
      <c r="D21" s="21"/>
      <c r="E21" s="16"/>
      <c r="F21" s="21"/>
      <c r="G21" s="21"/>
      <c r="H21" s="21"/>
      <c r="I21" s="21"/>
      <c r="J21" s="21"/>
      <c r="K21" s="21"/>
      <c r="L21" s="21">
        <v>348000</v>
      </c>
      <c r="M21" s="21"/>
      <c r="N21" s="21"/>
      <c r="O21" s="21"/>
      <c r="S21" s="21"/>
      <c r="W21" s="3">
        <f t="shared" ref="W21" si="21">O21+K21+G21+C21+S21</f>
        <v>0</v>
      </c>
      <c r="X21" s="3">
        <f t="shared" si="20"/>
        <v>348000</v>
      </c>
      <c r="Y21" s="12"/>
      <c r="Z21" s="31">
        <f t="shared" si="18"/>
        <v>0</v>
      </c>
    </row>
    <row r="22" spans="1:51" x14ac:dyDescent="0.2">
      <c r="A22" s="68" t="s">
        <v>16</v>
      </c>
      <c r="B22" s="68"/>
      <c r="C22" s="20">
        <f>C18+C7+C4</f>
        <v>54000000</v>
      </c>
      <c r="D22" s="20">
        <f>D18+D7+D4</f>
        <v>23351716.850000001</v>
      </c>
      <c r="E22" s="12">
        <f>D22/C22</f>
        <v>0.43243920092592597</v>
      </c>
      <c r="F22" s="20">
        <f>F18+F7+F4</f>
        <v>468</v>
      </c>
      <c r="G22" s="20">
        <f t="shared" ref="G22:H22" si="22">G18+G7+G4</f>
        <v>45000000</v>
      </c>
      <c r="H22" s="20">
        <f t="shared" si="22"/>
        <v>25065950.73</v>
      </c>
      <c r="I22" s="12">
        <f>H22/G22</f>
        <v>0.55702112733333331</v>
      </c>
      <c r="J22" s="20">
        <f>J18+J7+J4</f>
        <v>506</v>
      </c>
      <c r="K22" s="20">
        <f t="shared" ref="K22:L22" si="23">K18+K7+K4</f>
        <v>64000000</v>
      </c>
      <c r="L22" s="20">
        <f t="shared" si="23"/>
        <v>39995598.039999999</v>
      </c>
      <c r="M22" s="12">
        <f>L22/K22</f>
        <v>0.62493121937499996</v>
      </c>
      <c r="N22" s="20">
        <f>N18+N7+N4</f>
        <v>755</v>
      </c>
      <c r="O22" s="20">
        <f t="shared" ref="O22:P22" si="24">O18+O7+O4</f>
        <v>85500000</v>
      </c>
      <c r="P22" s="20">
        <f t="shared" si="24"/>
        <v>32375930.420000002</v>
      </c>
      <c r="Q22" s="12">
        <f>P22/O22</f>
        <v>0.37866585286549709</v>
      </c>
      <c r="R22" s="20">
        <f t="shared" ref="R22:X22" si="25">R18+R7+R4</f>
        <v>526</v>
      </c>
      <c r="S22" s="20">
        <f t="shared" si="25"/>
        <v>113000000</v>
      </c>
      <c r="T22" s="20">
        <f t="shared" si="25"/>
        <v>60013162.110000007</v>
      </c>
      <c r="U22" s="12">
        <f>T22/S22</f>
        <v>0.53108993017699124</v>
      </c>
      <c r="V22" s="20">
        <f t="shared" si="25"/>
        <v>891</v>
      </c>
      <c r="W22" s="20">
        <f t="shared" si="25"/>
        <v>364500000</v>
      </c>
      <c r="X22" s="20">
        <f t="shared" si="25"/>
        <v>180682358.15000001</v>
      </c>
      <c r="Y22" s="12">
        <f>X22/W22</f>
        <v>0.49569919931412898</v>
      </c>
      <c r="Z22" s="30">
        <f t="shared" si="18"/>
        <v>2255</v>
      </c>
      <c r="AA22" s="34" t="e">
        <f>#REF!+AA7+AA4+AA18</f>
        <v>#REF!</v>
      </c>
      <c r="AB22" s="20" t="e">
        <f>#REF!+AB7+AB4+AB18</f>
        <v>#REF!</v>
      </c>
      <c r="AC22" s="12" t="e">
        <f>AB22/AA22</f>
        <v>#REF!</v>
      </c>
      <c r="AD22" s="20" t="e">
        <f>#REF!+AD7+AD4+AD18</f>
        <v>#REF!</v>
      </c>
      <c r="AE22" s="20" t="e">
        <f>#REF!+AE7+AE4+AE18</f>
        <v>#REF!</v>
      </c>
      <c r="AF22" s="20" t="e">
        <f>#REF!+AF7+AF4+AF18</f>
        <v>#REF!</v>
      </c>
      <c r="AG22" s="12" t="e">
        <f>AF22/AE22</f>
        <v>#REF!</v>
      </c>
      <c r="AH22" s="20" t="e">
        <f>#REF!+AH7+AH4+AH18</f>
        <v>#REF!</v>
      </c>
      <c r="AI22" s="20" t="e">
        <f>#REF!+AI7+AI4+AI18</f>
        <v>#REF!</v>
      </c>
      <c r="AJ22" s="20" t="e">
        <f>#REF!+AJ7+AJ4+AJ18</f>
        <v>#REF!</v>
      </c>
      <c r="AK22" s="12" t="e">
        <f>AJ22/AI22</f>
        <v>#REF!</v>
      </c>
      <c r="AL22" s="20" t="e">
        <f>#REF!+AL7+AL4+AL18</f>
        <v>#REF!</v>
      </c>
      <c r="AM22" s="20" t="e">
        <f>#REF!+AM7+AM4+AM18</f>
        <v>#REF!</v>
      </c>
      <c r="AN22" s="20" t="e">
        <f>#REF!+AN7+AN4+AN18</f>
        <v>#REF!</v>
      </c>
      <c r="AO22" s="12" t="e">
        <f>AN22/AM22</f>
        <v>#REF!</v>
      </c>
      <c r="AP22" s="20" t="e">
        <f>#REF!+AP7+AP4+AP18</f>
        <v>#REF!</v>
      </c>
      <c r="AQ22" s="20" t="e">
        <f>#REF!+AQ7+AQ4+AQ18</f>
        <v>#REF!</v>
      </c>
      <c r="AR22" s="20" t="e">
        <f>#REF!+AR7+AR4+AR18</f>
        <v>#REF!</v>
      </c>
      <c r="AS22" s="20" t="e">
        <f>#REF!+AS7+AS4+AS18</f>
        <v>#REF!</v>
      </c>
      <c r="AT22" s="20" t="e">
        <f>#REF!+AT7+AT4+AT18</f>
        <v>#REF!</v>
      </c>
      <c r="AU22" s="20">
        <f>AU18+AU7+AU4</f>
        <v>31298879</v>
      </c>
      <c r="AV22" s="20">
        <f>AV18+AV7+AV4</f>
        <v>28368427.57</v>
      </c>
      <c r="AW22" s="12">
        <f>AV22/AU22</f>
        <v>0.90637200041573374</v>
      </c>
      <c r="AX22" s="40">
        <f>AX18+AX7+AX4</f>
        <v>555</v>
      </c>
      <c r="AY22" s="37"/>
    </row>
  </sheetData>
  <mergeCells count="19">
    <mergeCell ref="A7:B7"/>
    <mergeCell ref="A18:B18"/>
    <mergeCell ref="A22:B22"/>
    <mergeCell ref="A3:B3"/>
    <mergeCell ref="A4:B4"/>
    <mergeCell ref="AU2:AX2"/>
    <mergeCell ref="S2:V2"/>
    <mergeCell ref="AA1:AX1"/>
    <mergeCell ref="C1:Z1"/>
    <mergeCell ref="AA2:AD2"/>
    <mergeCell ref="AE2:AH2"/>
    <mergeCell ref="AI2:AL2"/>
    <mergeCell ref="AM2:AP2"/>
    <mergeCell ref="AQ2:AT2"/>
    <mergeCell ref="W2:Z2"/>
    <mergeCell ref="C2:F2"/>
    <mergeCell ref="G2:J2"/>
    <mergeCell ref="K2:N2"/>
    <mergeCell ref="O2:R2"/>
  </mergeCells>
  <pageMargins left="0.7" right="0.7" top="0.75" bottom="0.75" header="0.3" footer="0.3"/>
  <pageSetup paperSize="9" scale="56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E3908-251D-B349-81C1-B6DD37F2CBF9}">
  <sheetPr codeName="Sheet2"/>
  <dimension ref="A1"/>
  <sheetViews>
    <sheetView workbookViewId="0">
      <selection sqref="A1:XFD1048576"/>
    </sheetView>
  </sheetViews>
  <sheetFormatPr defaultColWidth="11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Образац табеле</vt:lpstr>
      <vt:lpstr>sabac</vt:lpstr>
      <vt:lpstr>Sheet1</vt:lpstr>
      <vt:lpstr>sabac!Print_Area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Milica Jovicic</cp:lastModifiedBy>
  <dcterms:created xsi:type="dcterms:W3CDTF">2022-08-18T07:46:38Z</dcterms:created>
  <dcterms:modified xsi:type="dcterms:W3CDTF">2022-12-12T13:34:06Z</dcterms:modified>
</cp:coreProperties>
</file>